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D:\Works\NĂM 2024\C Châu\Chính sách đất lúa\Xây dựng NQ sử dụng kinh phí đất trồng lúa\6. TTr Dang uy UBND tinh xin chủ trương - LAN 2\Ho so dinh kem cua du thao To trinh cua Dang uy UBND\"/>
    </mc:Choice>
  </mc:AlternateContent>
  <xr:revisionPtr revIDLastSave="0" documentId="13_ncr:1_{B3EECBBD-8544-4AC4-96E6-996283ADE071}" xr6:coauthVersionLast="47" xr6:coauthVersionMax="47" xr10:uidLastSave="{00000000-0000-0000-0000-000000000000}"/>
  <bookViews>
    <workbookView xWindow="-120" yWindow="-120" windowWidth="29040" windowHeight="15840" activeTab="5" xr2:uid="{00000000-000D-0000-FFFF-FFFF00000000}"/>
  </bookViews>
  <sheets>
    <sheet name="PL1" sheetId="16" r:id="rId1"/>
    <sheet name="PL2" sheetId="10" r:id="rId2"/>
    <sheet name="PL3" sheetId="14" r:id="rId3"/>
    <sheet name="PL4" sheetId="20" r:id="rId4"/>
    <sheet name="PL5" sheetId="21" r:id="rId5"/>
    <sheet name="PL6" sheetId="22" r:id="rId6"/>
  </sheets>
  <externalReferences>
    <externalReference r:id="rId7"/>
  </externalReferences>
  <definedNames>
    <definedName name="_xlnm.Print_Titles" localSheetId="4">'PL5'!$4:$5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5" i="22" l="1"/>
  <c r="N12" i="14" l="1"/>
  <c r="N11" i="14"/>
  <c r="N10" i="14"/>
  <c r="N9" i="14"/>
  <c r="N8" i="14"/>
  <c r="N7" i="14"/>
  <c r="N6" i="14"/>
  <c r="D7" i="22"/>
  <c r="E5" i="22"/>
  <c r="E7" i="22" s="1"/>
  <c r="C5" i="22"/>
  <c r="C7" i="22" s="1"/>
  <c r="J46" i="21" l="1"/>
  <c r="J42" i="21" s="1"/>
  <c r="C46" i="21"/>
  <c r="I45" i="21"/>
  <c r="C45" i="21" s="1"/>
  <c r="E44" i="21"/>
  <c r="C44" i="21" s="1"/>
  <c r="D43" i="21"/>
  <c r="C43" i="21" s="1"/>
  <c r="H42" i="21"/>
  <c r="G42" i="21"/>
  <c r="F42" i="21"/>
  <c r="I41" i="21"/>
  <c r="C41" i="21"/>
  <c r="I40" i="21"/>
  <c r="C40" i="21" s="1"/>
  <c r="C39" i="21" s="1"/>
  <c r="H39" i="21"/>
  <c r="G39" i="21"/>
  <c r="F39" i="21"/>
  <c r="E39" i="21"/>
  <c r="D39" i="21"/>
  <c r="J25" i="21"/>
  <c r="I25" i="21"/>
  <c r="H25" i="21"/>
  <c r="G25" i="21"/>
  <c r="F25" i="21"/>
  <c r="E25" i="21"/>
  <c r="D25" i="21"/>
  <c r="C25" i="21" s="1"/>
  <c r="H24" i="21"/>
  <c r="C24" i="21"/>
  <c r="G23" i="21"/>
  <c r="G17" i="21" s="1"/>
  <c r="C23" i="21"/>
  <c r="G22" i="21"/>
  <c r="C22" i="21" s="1"/>
  <c r="F21" i="21"/>
  <c r="C21" i="21" s="1"/>
  <c r="F20" i="21"/>
  <c r="C20" i="21"/>
  <c r="E19" i="21"/>
  <c r="C19" i="21" s="1"/>
  <c r="E18" i="21"/>
  <c r="E17" i="21" s="1"/>
  <c r="C18" i="21"/>
  <c r="I17" i="21"/>
  <c r="H17" i="21"/>
  <c r="F17" i="21"/>
  <c r="D17" i="21"/>
  <c r="J16" i="21"/>
  <c r="J9" i="21" s="1"/>
  <c r="I15" i="21"/>
  <c r="C15" i="21"/>
  <c r="H14" i="21"/>
  <c r="C14" i="21"/>
  <c r="G13" i="21"/>
  <c r="C13" i="21" s="1"/>
  <c r="F12" i="21"/>
  <c r="C12" i="21" s="1"/>
  <c r="E11" i="21"/>
  <c r="E9" i="21" s="1"/>
  <c r="D10" i="21"/>
  <c r="D9" i="21" s="1"/>
  <c r="C10" i="21"/>
  <c r="I9" i="21"/>
  <c r="H9" i="21"/>
  <c r="F9" i="21"/>
  <c r="I8" i="21"/>
  <c r="H8" i="21"/>
  <c r="G8" i="21"/>
  <c r="G7" i="21" s="1"/>
  <c r="F8" i="21"/>
  <c r="F7" i="21" s="1"/>
  <c r="E8" i="21"/>
  <c r="D8" i="21"/>
  <c r="D7" i="21" s="1"/>
  <c r="C8" i="21"/>
  <c r="J7" i="21"/>
  <c r="I7" i="21"/>
  <c r="H7" i="21"/>
  <c r="E7" i="21"/>
  <c r="E6" i="21" l="1"/>
  <c r="J6" i="21"/>
  <c r="D42" i="21"/>
  <c r="E42" i="21"/>
  <c r="F6" i="21"/>
  <c r="H6" i="21"/>
  <c r="C16" i="21"/>
  <c r="C9" i="21"/>
  <c r="G6" i="21"/>
  <c r="C17" i="21"/>
  <c r="C42" i="21"/>
  <c r="D6" i="21"/>
  <c r="C7" i="21"/>
  <c r="G9" i="21"/>
  <c r="I42" i="21"/>
  <c r="I39" i="21"/>
  <c r="C11" i="21"/>
  <c r="I6" i="21" l="1"/>
  <c r="C6" i="21" s="1"/>
  <c r="K24" i="20" l="1"/>
  <c r="H24" i="20"/>
  <c r="G24" i="20"/>
  <c r="F24" i="20"/>
  <c r="H23" i="20"/>
  <c r="G23" i="20"/>
  <c r="F23" i="20"/>
  <c r="E23" i="20"/>
  <c r="D23" i="20"/>
  <c r="K22" i="20"/>
  <c r="J22" i="20"/>
  <c r="K21" i="20"/>
  <c r="J21" i="20"/>
  <c r="G21" i="20"/>
  <c r="E21" i="20"/>
  <c r="K19" i="20"/>
  <c r="K17" i="20"/>
  <c r="J17" i="20"/>
  <c r="J24" i="20" s="1"/>
  <c r="E17" i="20"/>
  <c r="E24" i="20" s="1"/>
  <c r="D17" i="20"/>
  <c r="D24" i="20" s="1"/>
  <c r="C17" i="20"/>
  <c r="J16" i="20"/>
  <c r="J23" i="20" s="1"/>
  <c r="C23" i="20" s="1"/>
  <c r="H15" i="20"/>
  <c r="H22" i="20" s="1"/>
  <c r="G15" i="20"/>
  <c r="G22" i="20" s="1"/>
  <c r="F15" i="20"/>
  <c r="F22" i="20" s="1"/>
  <c r="E15" i="20"/>
  <c r="E22" i="20" s="1"/>
  <c r="D15" i="20"/>
  <c r="D22" i="20" s="1"/>
  <c r="H14" i="20"/>
  <c r="H21" i="20" s="1"/>
  <c r="G14" i="20"/>
  <c r="F14" i="20"/>
  <c r="F21" i="20" s="1"/>
  <c r="E14" i="20"/>
  <c r="D14" i="20"/>
  <c r="D21" i="20" s="1"/>
  <c r="K13" i="20"/>
  <c r="K20" i="20" s="1"/>
  <c r="J13" i="20"/>
  <c r="J20" i="20" s="1"/>
  <c r="H13" i="20"/>
  <c r="H20" i="20" s="1"/>
  <c r="G13" i="20"/>
  <c r="G20" i="20" s="1"/>
  <c r="F13" i="20"/>
  <c r="F20" i="20" s="1"/>
  <c r="E13" i="20"/>
  <c r="E20" i="20" s="1"/>
  <c r="D13" i="20"/>
  <c r="D20" i="20" s="1"/>
  <c r="J12" i="20"/>
  <c r="H12" i="20"/>
  <c r="G12" i="20"/>
  <c r="G11" i="20" s="1"/>
  <c r="F12" i="20"/>
  <c r="F19" i="20" s="1"/>
  <c r="E12" i="20"/>
  <c r="E19" i="20" s="1"/>
  <c r="D12" i="20"/>
  <c r="C10" i="20"/>
  <c r="I9" i="20"/>
  <c r="H9" i="20"/>
  <c r="G9" i="20"/>
  <c r="C9" i="20" s="1"/>
  <c r="F9" i="20"/>
  <c r="E9" i="20"/>
  <c r="D9" i="20"/>
  <c r="C8" i="20"/>
  <c r="C7" i="20"/>
  <c r="H6" i="20"/>
  <c r="G6" i="20"/>
  <c r="F6" i="20"/>
  <c r="E6" i="20"/>
  <c r="D6" i="20"/>
  <c r="C21" i="20" l="1"/>
  <c r="H11" i="20"/>
  <c r="H18" i="20" s="1"/>
  <c r="J11" i="20"/>
  <c r="C24" i="20"/>
  <c r="C13" i="20"/>
  <c r="C20" i="20"/>
  <c r="H19" i="20"/>
  <c r="J19" i="20"/>
  <c r="J18" i="20" s="1"/>
  <c r="G19" i="20"/>
  <c r="C12" i="20"/>
  <c r="C16" i="20"/>
  <c r="C22" i="20"/>
  <c r="G18" i="20"/>
  <c r="C14" i="20"/>
  <c r="K18" i="20"/>
  <c r="I6" i="20"/>
  <c r="F11" i="20"/>
  <c r="F18" i="20" s="1"/>
  <c r="C6" i="20"/>
  <c r="C15" i="20"/>
  <c r="D19" i="20"/>
  <c r="C19" i="20" s="1"/>
  <c r="D11" i="20"/>
  <c r="E11" i="20"/>
  <c r="E18" i="20" s="1"/>
  <c r="K11" i="20"/>
  <c r="L11" i="20" s="1"/>
  <c r="I11" i="20" l="1"/>
  <c r="C11" i="20"/>
  <c r="D18" i="20"/>
  <c r="L18" i="20"/>
  <c r="C18" i="20" l="1"/>
  <c r="I18" i="20"/>
  <c r="J13" i="16" l="1"/>
  <c r="G13" i="16"/>
  <c r="H13" i="16"/>
  <c r="I13" i="16"/>
  <c r="K7" i="16"/>
  <c r="K8" i="16"/>
  <c r="K9" i="16"/>
  <c r="K10" i="16"/>
  <c r="K11" i="16"/>
  <c r="K12" i="16"/>
  <c r="K14" i="16"/>
  <c r="K15" i="16"/>
  <c r="K16" i="16"/>
  <c r="K17" i="16"/>
  <c r="K18" i="16"/>
  <c r="K19" i="16"/>
  <c r="D13" i="16" l="1"/>
  <c r="D20" i="16" s="1"/>
  <c r="E13" i="16"/>
  <c r="C13" i="16"/>
  <c r="D6" i="16"/>
  <c r="E6" i="16"/>
  <c r="F6" i="16"/>
  <c r="F13" i="16" s="1"/>
  <c r="G6" i="16"/>
  <c r="H6" i="16"/>
  <c r="I6" i="16"/>
  <c r="J6" i="16"/>
  <c r="C6" i="16"/>
  <c r="H10" i="16"/>
  <c r="F12" i="14"/>
  <c r="G12" i="14"/>
  <c r="H12" i="14"/>
  <c r="I12" i="14"/>
  <c r="K12" i="14"/>
  <c r="M12" i="14" s="1"/>
  <c r="L12" i="14"/>
  <c r="E12" i="14"/>
  <c r="J12" i="14" l="1"/>
  <c r="K6" i="16"/>
  <c r="E20" i="16"/>
  <c r="C20" i="16"/>
  <c r="K20" i="16" s="1"/>
  <c r="K13" i="1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C4" authorId="0" shapeId="0" xr:uid="{FC3D79F8-EE61-49A3-AF13-39141F3FA7AF}">
      <text>
        <r>
          <rPr>
            <b/>
            <sz val="9"/>
            <color indexed="81"/>
            <rFont val="Tahoma"/>
            <family val="2"/>
          </rPr>
          <t>Admin:</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D5" authorId="0" shapeId="0" xr:uid="{C4BAEEAD-0A7B-4BC1-8B0F-5C3AA3FA4262}">
      <text>
        <r>
          <rPr>
            <b/>
            <sz val="9"/>
            <color indexed="81"/>
            <rFont val="Tahoma"/>
          </rPr>
          <t>DT lúa 2025 là 10.081 ha (tại trang 460 của BC tích hợp quy hoạch kèm theo QĐ 1629</t>
        </r>
      </text>
    </comment>
    <comment ref="E5" authorId="0" shapeId="0" xr:uid="{938E9343-ECB1-4E3D-9269-B3DDE4A09396}">
      <text>
        <r>
          <rPr>
            <b/>
            <sz val="9"/>
            <color indexed="81"/>
            <rFont val="Tahoma"/>
          </rPr>
          <t>Administrator:</t>
        </r>
        <r>
          <rPr>
            <sz val="9"/>
            <color indexed="81"/>
            <rFont val="Tahoma"/>
          </rPr>
          <t xml:space="preserve">
Theo QH tại QĐ 1629 , trang 91/110</t>
        </r>
      </text>
    </comment>
  </commentList>
</comments>
</file>

<file path=xl/sharedStrings.xml><?xml version="1.0" encoding="utf-8"?>
<sst xmlns="http://schemas.openxmlformats.org/spreadsheetml/2006/main" count="184" uniqueCount="143">
  <si>
    <t>STT</t>
  </si>
  <si>
    <t>Sử dụng kinh phí hỗ trợ để thực hiện bảo vệ, phát triển đất trồng lúa</t>
  </si>
  <si>
    <t xml:space="preserve">Toàn tỉnh </t>
  </si>
  <si>
    <t>I</t>
  </si>
  <si>
    <t>II</t>
  </si>
  <si>
    <t>ĐVT: đồng</t>
  </si>
  <si>
    <t xml:space="preserve">Tổng số </t>
  </si>
  <si>
    <t>Hỗ trợ cho người trồng lúa để áp dụng giống mới, tiến bộ kỹ thuật, công nghệ mới trong sản xuất lúa; hỗ trợ liên kết sản xuất, tiêu thụ sản phẩm</t>
  </si>
  <si>
    <t xml:space="preserve">Thành phố Bà Rịa </t>
  </si>
  <si>
    <t>Huyện Đất Đỏ</t>
  </si>
  <si>
    <t>Phân tích chất lượng hóa, lý tính của các vùng đất chuyên trồng lúa nước có năng suất, chất lượng cao định kỳ 10 năm để sử dụng hiệu quả và có biện pháp cải tạo phù hợp</t>
  </si>
  <si>
    <t>III</t>
  </si>
  <si>
    <t xml:space="preserve">Huyện Châu Đức </t>
  </si>
  <si>
    <t xml:space="preserve">Huyện Long Điền </t>
  </si>
  <si>
    <t xml:space="preserve">Huyện Xuyên Mộc </t>
  </si>
  <si>
    <t xml:space="preserve">Thị xã Phú Mỹ </t>
  </si>
  <si>
    <t>Tổng cộng toàn tỉnh (I+II+III)</t>
  </si>
  <si>
    <t xml:space="preserve"> </t>
  </si>
  <si>
    <t xml:space="preserve">TOÀN TỈNH </t>
  </si>
  <si>
    <t>THÀNH PHỒ BÀ RỊA</t>
  </si>
  <si>
    <t>HUYỆN CHÂU ĐỨC</t>
  </si>
  <si>
    <t>HUYỆN LONG ĐIỀN</t>
  </si>
  <si>
    <t>IV</t>
  </si>
  <si>
    <t>HUYỆN ĐẤT ĐỎ</t>
  </si>
  <si>
    <t>Nâng cấp 02 thành kênh mương bê tông cao thêm 30 cm từ ruộng ông Ngô Văn Tưởng đến ruộng ông Huỳnh Văn Được và lắp đặt 01 cửa phay tại ruộng bà Ngô Thị Trang</t>
  </si>
  <si>
    <t>V</t>
  </si>
  <si>
    <t>HUYỆN XUYÊN MỘC</t>
  </si>
  <si>
    <t xml:space="preserve">V </t>
  </si>
  <si>
    <t>THỊ XÃ PHÚ MỸ</t>
  </si>
  <si>
    <t>Năm</t>
  </si>
  <si>
    <t xml:space="preserve"> Đầu tư xây dựng, duy tu bảo dưỡng các công trình hạ tầng nông nghiệp, nông thôn trên địa bàn xã</t>
  </si>
  <si>
    <t>Tổng cộng</t>
  </si>
  <si>
    <t xml:space="preserve"> Đầu tư xây dựng, duy tu bảo dưỡng các công trình hạ tầng nông nghiệp, nông thôn trên địa bàn xã, trong đó ưu tiên đầu tư hệ thống giao thông, thủy lợi trên đất trồng lúa</t>
  </si>
  <si>
    <t>Bình quân 2023-2024</t>
  </si>
  <si>
    <t>Bình quân 2018-2022</t>
  </si>
  <si>
    <t>Áp dụng theo Thông tư số 18/2016/TT-BTC ngày 21/01/2016</t>
  </si>
  <si>
    <t>Áp dụng theo Thông tư số 02/2023/TT-BTC ngày 06/01/2023</t>
  </si>
  <si>
    <t>Sử dụng kinh phí đầu tư xây dựng, duy tu bảo dưỡng các công trình hạ tầng nông nghiệp, nông thôn trên địa bàn xã</t>
  </si>
  <si>
    <t>Các văn bản lập dự toán kinh phí hỗ trợ địa phương sản xuất lúa</t>
  </si>
  <si>
    <t>Phụ lục 1</t>
  </si>
  <si>
    <t>Số, ký hiệu văn bản</t>
  </si>
  <si>
    <t>Ngày ban hành</t>
  </si>
  <si>
    <t>Trích yếu nội dung</t>
  </si>
  <si>
    <t>276/SNN-NVTH</t>
  </si>
  <si>
    <t>V/v dự toán kinh phí hỗ trợ địa phương sản xuất lúa theo Nghị định 35/NĐ-CP ngày 13/4/2015 của Chính phủ năm 2016, 2017</t>
  </si>
  <si>
    <t xml:space="preserve">2768/SNNNVTH </t>
  </si>
  <si>
    <t>25/9/2017</t>
  </si>
  <si>
    <t>V/v dự toán kinh phí hỗ trợ địa phương sản xuất lúa theo Nghị định 35/NĐ-CP ngày 13/4/2015 của Chính phủ năm 2016, 2017, 2018</t>
  </si>
  <si>
    <t>2143/SNN-NVTH</t>
  </si>
  <si>
    <t>Về dự toán kinh phí hỗ trợ địa phương sản xuất lúa theo Nghị định 35/NĐ-CP ngày 13/4/2015 của Chính phủ năm 2019</t>
  </si>
  <si>
    <t>2615/SNN-NVTH</t>
  </si>
  <si>
    <t>14/9/2018</t>
  </si>
  <si>
    <t>Về dự toán kinh phí hỗ trợ địa phương sản xuất lúa theo Nghị định 35/NĐ-CP ngày 13/4/2015 của Chính phủ năm 2019-2021</t>
  </si>
  <si>
    <t>2364/SNN-NVTH</t>
  </si>
  <si>
    <t>13/8/2020</t>
  </si>
  <si>
    <t>Về dự toán kinh phí hỗ trợ địa phương sản xuất lúa theo Nghị định 35/NĐ-CP ngày 13/4/2015 của Chính phủ năm 2021</t>
  </si>
  <si>
    <t>2394/SNN-NVTH</t>
  </si>
  <si>
    <t>V/v báo cáo kinh phí thực hiện chính sách bảo vệ và phát triển đất trồng lúa và dự toán kinh phí hỗ trợ địa phương sản xuất lúa theo Nghị định 35/NĐ-CP ngày 13/4/2015 của Chính phủ năm 2022</t>
  </si>
  <si>
    <t>2208/SNN-NVTH</t>
  </si>
  <si>
    <t>23/6/2022</t>
  </si>
  <si>
    <t>V/v báo cáo kinh phí thực hiện chính sách bảo vệ và phát triển đất trồng lúa và dự toán kinh phí hỗ trợ địa phương sản xuất lúa theo Nghị định 35/NĐ-CP ngày 13/4/2015 của Chính phủ năm 2023</t>
  </si>
  <si>
    <t>3923/SNN-BVTV</t>
  </si>
  <si>
    <t>31/8/2023</t>
  </si>
  <si>
    <t>V/v cung cấp thông tin cơ bản về kinh phí hỗ trợ đất trồng lúa thực hiện năm 2023 và dự toán năm 2024</t>
  </si>
  <si>
    <t>02/8/2018</t>
  </si>
  <si>
    <t>05/7/2021</t>
  </si>
  <si>
    <t>Huyện, thị, thành phố</t>
  </si>
  <si>
    <t>Xuyên Mộc</t>
  </si>
  <si>
    <t>Đất Đỏ</t>
  </si>
  <si>
    <t>Châu Đức</t>
  </si>
  <si>
    <t>Bà Rịa</t>
  </si>
  <si>
    <t>Long Điền</t>
  </si>
  <si>
    <t>Phú Mỹ</t>
  </si>
  <si>
    <t>Phụ lục 2</t>
  </si>
  <si>
    <t>Nguồn kinh phí từ ngân sách nhà nước hỗ trợ theo quy định tại khoản 2 Điều 7 của Nghị định 35/2015/NĐ-CP ngày 13/4/2015 của Chính phủ về quản lý, sử dụng đất trồng lúa đã phân bổ từ năm 2016 đến nay</t>
  </si>
  <si>
    <t>Cơ quan, tổ chức</t>
  </si>
  <si>
    <t>Hộ gia đình, cá nhân</t>
  </si>
  <si>
    <t>Xây dựng hệ thống cánh phải trên kênh tiêu Gò Mã, ấp Gò Cà, xã Phước Thuận</t>
  </si>
  <si>
    <t>Dự án xây mới cầu giao thông và đường dẫn cầu tại K0+850 trên kênh tiêu Phước Bửu</t>
  </si>
  <si>
    <t>Ghi chú:</t>
  </si>
  <si>
    <t>1.</t>
  </si>
  <si>
    <t>Năm 2018: bổ sung có mục tiêu tại Quyết định số 3668/QĐ-UBND ngày 22 tháng 12 năm 2017 của Ủy ban nhân dân tỉnh.</t>
  </si>
  <si>
    <t>2.</t>
  </si>
  <si>
    <t>Năm 2019: bổ sung có mục tiêu tại Quyết định số 3600/QĐ-UBND ngày 18 tháng 12 năm 2018 của Ủy ban nhân dân tỉnh.</t>
  </si>
  <si>
    <t>3.</t>
  </si>
  <si>
    <t>Năm 2020: bổ sung có mục tiêu tại Quyết định số 3456/QĐ-UBND ngày 16 tháng 12 năm 2019 của Ủy ban nhân dân tỉnh.</t>
  </si>
  <si>
    <t>4.</t>
  </si>
  <si>
    <t>Năm 2021: bổ sung có mục tiêu tại Quyết định số 3839/QĐ-UBND ngày 22 tháng 12 năm 2020 của Ủy ban nhân dân tỉnh.</t>
  </si>
  <si>
    <t>5.</t>
  </si>
  <si>
    <t>Năm 2022: cân đối dự toán tại Quyết định số 4679/QĐ-UBND ngày 10 tháng 12 năm 2021 của Ủy ban nhân dân tỉnh.</t>
  </si>
  <si>
    <t>6.</t>
  </si>
  <si>
    <t>Năm 2023: cân đối dự toán tại Quyết định số 3868/QĐ-UBND ngày 19 tháng 12 năm 2022 của Ủy ban nhân dân tỉnh.</t>
  </si>
  <si>
    <t>7.</t>
  </si>
  <si>
    <t>Năm 2024: cân đối dự toán tại Quyết định số 3568/QĐ-UBND ngày 12 tháng 12 năm 2023 của Ủy ban nhân dân tỉnh.</t>
  </si>
  <si>
    <t>Công trình: Sửa chữa tay quay các mương ông Sáu Đồng, mương Gò Xoài, mương bà Bình, mương ông Bảy Lập, mương Gò Rùa, đập Làng thuộc xã An Nhứt, huyện Long Điền (nay thuộc huyện Long Đất)</t>
  </si>
  <si>
    <t>Công trình: Xây dựng tuyến mương từ nhà bà Tám Phước đến đập ông Kỷ, xã An Nhứt, huyện Long Điền (nay thuộc huyện Long Đất)</t>
  </si>
  <si>
    <t>Công trình: Đầu tư nâng cấp mương bê tông, cốt thép mương cây Dừa, xã An Ngãi, huyện Long Điền (nay thuộc huyện Long Đất)</t>
  </si>
  <si>
    <t>Công trình: Sửa chữa, thay mới 3 cửa xã cống, xã Tam Phước, huyện Long Điền (nay thuộc huyện Long Đất)</t>
  </si>
  <si>
    <t>Công trình: Sửa chữa đập cầu Bà Nghè xã Tam Phước, huyện Long Điền (nay thuộc huyện Long Đất)</t>
  </si>
  <si>
    <t>Công trình: Sửa chữa đập chia nước Long Điền- An Ngãi (Đập Lớn)”, huyện Long Điền (nay thuộc huyện Long Đất)</t>
  </si>
  <si>
    <t>Công trình: Sửa chữa đập Cây Da, đập Suối Ngang và bửng chắn nước, thị trấn Long Điền, huyện Long Điền (nay thuộc huyện Long Đất)</t>
  </si>
  <si>
    <t>Nạo vét: Tuyến mương từ ruộng ông 3 Phấn đến giáp mương Vàm ông Đò; mương tiêu cặp kênh cấp I Nà Láng đến giáp mương Vàm ông Đò; mương Suối ông Lành; từ Bàu Trờ đến gần TTYT huyện (khu vực Gò Bởi); khu vực Bàu Làng; tuyến mương từ Ba cầu đến
Gò Liên; khu vực ông Cục; khu vực bà Đa; từ cống tiêu ruộng ông 5 Trung đến đập ông Ba Tiệm, huyện Đất Đỏ (nay thuộc huyện Long Đất)</t>
  </si>
  <si>
    <t>Nạo vét, phát hoang: tuyến mương từ Ba cầu đến Gò Liên; tuyến mương từ Bàu Tây đến Tỉnh lộ 44B, huyện Đất Đỏ (nay thuộc huyện Long Đất)</t>
  </si>
  <si>
    <t>Lắp đặt cống hộp tại vị trí cống thoát nước ra kênh Bà Đáp; sửa chữa tuyến đường trên kênh Bà Đáp với chiều dài khoảng 100m, huyện Đất Đỏ (nay thuộc huyện Long Đất)</t>
  </si>
  <si>
    <t>Nạo vét: tuyến vàm ông Đò đến giáp mương Suối Sâu (6 Phòng); tuyến vàm Suối Tre đến QL55 (Cống nhẫn 1); tuyến mương từ kênh cấp I đến Bàu Tròn; tuyến mương tập đoàn 10; tuyến mương từ kênh N9 đến Bàu Dài; tuyến mương khu vực Bàu Vàng; tuyến mương từ
TL 44B đến đập 4 cửa (Khu Nhà Đỏ); tuyến mương từ Bàu Vừng đến Suối ông Lành (Tập đoàn 15); tuyến mương từ đập Bà Dung đến ruộng ông Tư Châu (Tập đoàn 14); tuyến mương từ Cầu Sa đến Hóc Cùng; tuyến mương từ đập Hóc Cùng đến cầu ông Hem; tuyến mương đoạn từ ruộng ông Hai Thiện đến cầu Bà Lá; tuyến đoạn từ ruộng ông Thảo đến kênh cấp I Hồ Suối Giàu (Tập đoàn 11); tuyến mương cây Kén; tuyến mương từ Bàu Gốc đến cống ông Sư, huyện Đất Đỏ (nay thuộc huyện Long Đất)</t>
  </si>
  <si>
    <t>Bê tông: tuyến mương tưới tiêu kết hợp khu vực hạ lưu Lồ Ồ (Đoạn cuối tuyến còn lại); tuyến mương đoạn từ TL 44B đến cống bà 3 Nhèm, huyện Đất Đỏ (nay thuộc huyện Long Đất)</t>
  </si>
  <si>
    <t>Nâng cấp, sữa chữa: đập Xây, đập Cây Bàng; thành kênh bê tông từ ruộng ông Nguyễn Văn Của đến ruộng bà Ngô Thị Trang, huyện Đất Đỏ (nay thuộc huyện Long Đất)</t>
  </si>
  <si>
    <t>Nạo vét: tuyến mương từ Bàu Gốc đến Đồng Lớn; tuyến mương từ Bàu Gốc đến cống Ông Sư; tuyến mương từ đất ông Cửu đến cống nhà ông Nghĩa; tuyến mương khu vực Bàu Ca; tuyến mương từ cầu Bà Sản đến đập Ngã Hai; tuyến mương từ ruộng ông Bạc đến ruộng ông Sự; tuyến mương từ Suối Le đến mương thoát nước KCN; tuyến mương Tập đoàn 10; tuyến mương N5 (Tập đoàn 9); tuyến mương Lá, Đồng Láng; tuyến mương Suối Ngang; tuyến mương nội đồng cặp kênh cấp I đoạn từ ba Cầu đến đập Quay; tuyến mương từ hầm DNTN Long Mỹ đến khu vực ruộng Nại, xã Lộc An; tuyến mương Suối Đá đến giáp Sông Rây; tuyến Vàm ông Đò cũ; tuyến mương từ QL55 (CN2) đến Rạch Bà Sàn, huyện Đất Đỏ (nay thuộc huyện Long Đất)</t>
  </si>
  <si>
    <t>Phát hoang: mái thượng, hạ lưu hồ Sở Bông; tuyến mương nội đồng cặp kênh cấp I đoạn từ ba Cầu đến đập Quay, huyện Đất Đỏ (nay thuộc huyện Long Đất)</t>
  </si>
  <si>
    <t>Nạo vét: tuyến mương đoạn từ Cống Ông Sư dọc theo cầu Tum ra biển; tuyến mương khu vực Bàu Tây; tuyến mương từ Cống Suối Môn đến đập ruộng ông Mười Đâu; tuyến mương N3 đến Suối Dốc (Tập đoàn 8); tuyến mương Chanh (TĐ 4); tuyến mương đoạn từ
ruộng ông Lữ Sỹ Ron đến ruộng bà Nguyễn Thị Lèo; tuyến mương Đập Mới (Phước Lộc); tuyến mương nội đồng ấp An Bình, xã Lộc An; tuyến mương từ ông Thành đến cầu Suối Sâu QL 55; tuyến mương từ Rạch Nai đến giáp Sông Đăng, huyện Đất Đỏ (nay thuộc huyện Long Đất)</t>
  </si>
  <si>
    <t>Nâng cấp cấy thép bê tông tuyến mương Bao Tử</t>
  </si>
  <si>
    <t>Phát hoang tuyến mương từ ruộng ông tư Hương đến giáp Phước Hội, tập đoàn 15, ấp Phước Trung, huyện Đất Đỏ (nay thuộc huyện Long Đất),</t>
  </si>
  <si>
    <t>Nguồn số liệu: văn bản số 1154/STC-QLNS ngày 28/02/2025 của Sở Tài chính.</t>
  </si>
  <si>
    <t>Công trình Cải tạo nâng cấp 2.328m đường giao thông nông thôn liên ấp Vĩnh Bình-Lộc Hòa-Kim Bình xã Bình Giã (là vùng sản xuất lúa của huyện)</t>
  </si>
  <si>
    <t xml:space="preserve">Công trình Nâng cấp đường nội đồng vào Cánh đồng 1, ấp Vĩnh An, xã Bình Giã </t>
  </si>
  <si>
    <t>Công trình Đường vào cánh đồng Cây Sao, ấp Vĩnh Bình, xã Bình Giã</t>
  </si>
  <si>
    <t>Công trình Kiên cố hóa kênh Tập đoàn 2 xã Nghĩa Thành</t>
  </si>
  <si>
    <t>Xây dựng kênh mương thủy lợi tại cánh đồng Ba Thắng, thôn Trung Sơn, xã Suối Nghệ</t>
  </si>
  <si>
    <t>Sửa chữa tuyến kênh mương N0-1, N02, N2, N2-1, N2-2, tuyến kênh Nghi Lộc thuộc xã Bình Giã</t>
  </si>
  <si>
    <t>Công trình Sửa chữa tuyến đường nội đồng Ruộng Tre và Xuân Phong, xã Bình Trung, tổng chiều dài các tuyến: 1.307 m, mặt đường đá puzolan</t>
  </si>
  <si>
    <t>Sửa chữa, nâng cấp tuyến kênh N4, kênh chính kênh Tân Trung</t>
  </si>
  <si>
    <t>Bê tông hóa kênh 6A thuộc xã Châu pha</t>
  </si>
  <si>
    <t>Tuyến kênh bê tông 6A (nối dài), xã Châu Pha</t>
  </si>
  <si>
    <t>Tuyến kênh bê tông 6B, xã Châu Pha</t>
  </si>
  <si>
    <t>Nạo vét các tuyến mương: cây Kén; từ đồng lớn đến Bàu Gốc; khu vực Bàu Ca; từ đường N5 – Gia Reo đến ruộng ông Trần Văn Đức, tập đoàn 8, ấp Phước Sơn; tuyến mương từ ruộng ông tư Hương đến giáp Phước Hội, tập đoàn 15, ấp Phước Trung; Suối Mấu; từ Cống Bàu Hồng đến Tập đoàn 17 đập Hóc Cùng; tuyến mương nội đồng tổ 19 ấp An Bình, xã Lộc An; tuyến mương nội đồng tổ 20 ấp An Bình, xã Lộc An; nhánh Sông Đăng, huyện Đất Đỏ (nay thuộc huyện Long Đất)</t>
  </si>
  <si>
    <t>Nguồn kinh phí</t>
  </si>
  <si>
    <t>Năm 2025</t>
  </si>
  <si>
    <t>Bình quân giai đoạn 2026-2030</t>
  </si>
  <si>
    <t>Bình quân giai đoạn 2031-2035</t>
  </si>
  <si>
    <t>Nguồn kinh phí ngân sách nhà nước hỗ trợ sản xuất lúa trong dự toán chi cân đối ngân sách địa phương</t>
  </si>
  <si>
    <t>Nguồn kinh phí do người được nhà nước giao đất, cho thuê đất để sử dụng vào mục đích phi nông nghiệp từ đất chuyên trồng lúa phải nộp</t>
  </si>
  <si>
    <t xml:space="preserve">Ghi chú: </t>
  </si>
  <si>
    <t xml:space="preserve">- Nguồn kinh phí ngân sách nhà nước hỗ trợ sản xuất lúa trong dự toán chi cân đối ngân sách địa phương năm 2025 = DT đất chuyên lúa * 1.000.000 đồng + DT đất lúa khác * 500.000 đồng. </t>
  </si>
  <si>
    <t>- Nguồn kinh phí ngân sách nhà nước hỗ trợ sản xuất lúa trong dự toán chi cân đối ngân sách địa phương từ năm 2025 trở đi = DT đất chuyên lúa * 1.500.000 đồng + DT đất lúa khác * 750.000 đồng + DT lúa năng suất, chất lượng cao * 1.500.000 đồng.</t>
  </si>
  <si>
    <t>Trong đó Diện tích đất trồng lúa được xác định theo số liệu thống kê đất đai công bố của năm liền kề trước năm đầu thời kỳ ổn định ngân sách, riêng đối với kinh phí phân bổ cho năm 2025 là số liệu thống kê đất đai công bố của năm 2023</t>
  </si>
  <si>
    <t>- Nguồn kinh phí do người được nhà nước giao đất, cho thuê đất để sử dụng vào mục đích phi nông nghiệp từ đất chuyên trồng lúa phải nộp: do UBND các huyện, thị, thành phố chưa xác định số liệu diện tích đất lúa được nhà nước giao đất, cho thuê đất chuyển mục đích sử dụng sang đất phi nông nghiệp trên địa bàn.</t>
  </si>
  <si>
    <t>Số liệu kết quả thu tiền người được nhà nước giao đất, cho thuê đất để sử dụng vào mục đích phi nông nghiệp từ đất chuyên trồng lúa nước phải nộp trên địa bàn tỉnh từ năm 2017 đến nay</t>
  </si>
  <si>
    <t>Phụ lục 3</t>
  </si>
  <si>
    <t>Phụ lục 4
Kết quả thực hiện kinh phí hỗ trợ bảo vệ và phát triển đất trồng lúa trên địa bàn tỉnh Bà Rịa - Vũng Tàu</t>
  </si>
  <si>
    <t>Phụ lục 5
Kinh phí đầu tư xây dựng, duy tu bảo dưỡng các công trình hạ tầng nông nghiệp, nông thôn trên địa bàn xã theo quy định tại khoản 4 Điều 8 Nghị định số 35/2015/NĐ-CP ngày 13/4/2015 của Chính phủ từ nguồn kinh phí thực hiện bảo vệ, phát triển đất trồng lúa chi tiết đến huyện</t>
  </si>
  <si>
    <t>Bình quân
 2023-2024</t>
  </si>
  <si>
    <t>Bình quân
2018-2022</t>
  </si>
  <si>
    <t>Phụ lục 6
Nguồn kinh phí hỗ trợ sản xuất lúa, bảo vệ đất trồng lúa trên địa bàn tỉnh Bà Rịa - Vũng Tàu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</si>
</sst>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_(* \(#,##0.00\);_(* &quot;-&quot;??_);_(@_)"/>
    <numFmt numFmtId="164" formatCode="_(* #,##0_);_(* \(#,##0\);_(* &quot;-&quot;??_);_(@_)"/>
    <numFmt numFmtId="165" formatCode="#,##0_ ;[Red]\-#,##0\ "/>
    <numFmt numFmtId="166" formatCode="_(* #,##0.0_);_(* \(#,##0.0\);_(* &quot;-&quot;??_);_(@_)"/>
    <numFmt numFmtId="167" formatCode="_(* #,##0.000_);_(* \(#,##0.000\);_(* &quot;-&quot;??_);_(@_)"/>
    <numFmt numFmtId="168" formatCode="0.0"/>
    <numFmt numFmtId="169" formatCode="_(* #,##0.0_);_(* \(#,##0.0\);_(* &quot;-&quot;?_);_(@_)"/>
  </numFmts>
  <fonts count="32">
    <font>
      <sz val="11"/>
      <color theme="1"/>
      <name val="Calibri"/>
      <family val="2"/>
      <scheme val="minor"/>
    </font>
    <font>
      <sz val="11"/>
      <color theme="1"/>
      <name val="Calibri"/>
      <family val="2"/>
      <scheme val="minor"/>
    </font>
    <font>
      <b/>
      <sz val="11"/>
      <name val="Times New Roman"/>
      <family val="1"/>
    </font>
    <font>
      <sz val="11"/>
      <name val="Times New Roman"/>
      <family val="1"/>
    </font>
    <font>
      <i/>
      <sz val="11"/>
      <name val="Times New Roman"/>
      <family val="1"/>
    </font>
    <font>
      <b/>
      <sz val="9"/>
      <color indexed="81"/>
      <name val="Tahoma"/>
      <family val="2"/>
    </font>
    <font>
      <sz val="9"/>
      <color indexed="81"/>
      <name val="Tahoma"/>
      <family val="2"/>
    </font>
    <font>
      <b/>
      <sz val="11"/>
      <color theme="1"/>
      <name val="Calibri"/>
      <family val="2"/>
      <scheme val="minor"/>
    </font>
    <font>
      <b/>
      <sz val="14"/>
      <color theme="1"/>
      <name val="Times New Roman"/>
      <family val="1"/>
    </font>
    <font>
      <sz val="14"/>
      <color rgb="FF000000"/>
      <name val="Times New Roman"/>
      <family val="1"/>
    </font>
    <font>
      <b/>
      <sz val="14"/>
      <color rgb="FF000000"/>
      <name val="Times New Roman"/>
      <family val="1"/>
    </font>
    <font>
      <sz val="14"/>
      <color theme="1"/>
      <name val="Times New Roman"/>
      <family val="1"/>
    </font>
    <font>
      <b/>
      <i/>
      <sz val="11"/>
      <name val="Times New Roman"/>
      <family val="1"/>
    </font>
    <font>
      <sz val="10"/>
      <color theme="1"/>
      <name val="Times New Roman"/>
      <family val="1"/>
    </font>
    <font>
      <i/>
      <sz val="10"/>
      <color theme="1"/>
      <name val="Times New Roman"/>
      <family val="1"/>
    </font>
    <font>
      <b/>
      <sz val="10"/>
      <color theme="1"/>
      <name val="Times New Roman"/>
      <family val="1"/>
    </font>
    <font>
      <b/>
      <i/>
      <sz val="10"/>
      <color theme="1"/>
      <name val="Times New Roman"/>
      <family val="1"/>
    </font>
    <font>
      <b/>
      <sz val="12"/>
      <color theme="1"/>
      <name val="Times New Roman"/>
      <family val="1"/>
    </font>
    <font>
      <sz val="13"/>
      <color theme="1"/>
      <name val="Times New Roman"/>
      <family val="1"/>
    </font>
    <font>
      <sz val="12"/>
      <color theme="1"/>
      <name val="Times New Roman"/>
      <family val="1"/>
    </font>
    <font>
      <sz val="12"/>
      <color rgb="FF000000"/>
      <name val="Times New Roman"/>
      <family val="1"/>
    </font>
    <font>
      <b/>
      <sz val="12"/>
      <color rgb="FF000000"/>
      <name val="Times New Roman"/>
      <family val="1"/>
    </font>
    <font>
      <sz val="14"/>
      <color rgb="FF000000"/>
      <name val="TimesNewRomanPSMT"/>
    </font>
    <font>
      <b/>
      <i/>
      <sz val="14"/>
      <color rgb="FF000000"/>
      <name val="TimesNewRomanPSMT"/>
    </font>
    <font>
      <i/>
      <sz val="13"/>
      <color rgb="FF000000"/>
      <name val="TimesNewRomanPSMT"/>
    </font>
    <font>
      <i/>
      <sz val="13"/>
      <color theme="1"/>
      <name val="TimesNewRomanPSMT"/>
    </font>
    <font>
      <b/>
      <sz val="10"/>
      <name val="Times New Roman"/>
      <family val="1"/>
    </font>
    <font>
      <sz val="10"/>
      <name val="Times New Roman"/>
      <family val="1"/>
    </font>
    <font>
      <sz val="9"/>
      <color indexed="81"/>
      <name val="Tahoma"/>
    </font>
    <font>
      <b/>
      <sz val="9"/>
      <color indexed="81"/>
      <name val="Tahoma"/>
    </font>
    <font>
      <b/>
      <sz val="10.5"/>
      <name val="Times New Roman"/>
      <family val="1"/>
    </font>
    <font>
      <sz val="10.5"/>
      <name val="Times New Roman"/>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204">
    <xf numFmtId="0" fontId="0" fillId="0" borderId="0" xfId="0"/>
    <xf numFmtId="0" fontId="3" fillId="0" borderId="0" xfId="0" applyFont="1"/>
    <xf numFmtId="0" fontId="3" fillId="0" borderId="0" xfId="0" applyFont="1" applyAlignment="1">
      <alignment horizontal="center"/>
    </xf>
    <xf numFmtId="0" fontId="2" fillId="0" borderId="2" xfId="0" applyFont="1" applyBorder="1" applyAlignment="1">
      <alignment horizontal="center" vertical="center"/>
    </xf>
    <xf numFmtId="0" fontId="0" fillId="0" borderId="0" xfId="0" applyAlignment="1">
      <alignment horizontal="center"/>
    </xf>
    <xf numFmtId="0" fontId="7" fillId="0" borderId="0" xfId="0" applyFont="1" applyAlignment="1">
      <alignment horizontal="center"/>
    </xf>
    <xf numFmtId="0" fontId="3" fillId="2" borderId="2" xfId="0" applyFont="1" applyFill="1" applyBorder="1"/>
    <xf numFmtId="0" fontId="3" fillId="2" borderId="2" xfId="0" applyFont="1" applyFill="1" applyBorder="1" applyAlignment="1">
      <alignment horizontal="center" vertical="center"/>
    </xf>
    <xf numFmtId="0" fontId="2" fillId="0" borderId="2" xfId="0" applyFont="1" applyBorder="1" applyAlignment="1">
      <alignment horizontal="center" vertical="center" wrapText="1"/>
    </xf>
    <xf numFmtId="0" fontId="4" fillId="0" borderId="1" xfId="0" applyFont="1" applyBorder="1" applyAlignment="1">
      <alignment horizontal="center"/>
    </xf>
    <xf numFmtId="0" fontId="4" fillId="0" borderId="1" xfId="0" applyFont="1" applyBorder="1"/>
    <xf numFmtId="0" fontId="4" fillId="0" borderId="0" xfId="0" applyFont="1"/>
    <xf numFmtId="0" fontId="3" fillId="0" borderId="1" xfId="0" applyFont="1" applyBorder="1"/>
    <xf numFmtId="0" fontId="9" fillId="0" borderId="2" xfId="0" applyFont="1" applyBorder="1"/>
    <xf numFmtId="0" fontId="11" fillId="0" borderId="2" xfId="0" applyFont="1" applyBorder="1" applyAlignment="1">
      <alignment horizontal="center"/>
    </xf>
    <xf numFmtId="0" fontId="8" fillId="0" borderId="2" xfId="0" applyFont="1" applyBorder="1" applyAlignment="1">
      <alignment horizontal="center"/>
    </xf>
    <xf numFmtId="0" fontId="9" fillId="0" borderId="2" xfId="0" applyFont="1" applyBorder="1" applyAlignment="1">
      <alignment wrapText="1"/>
    </xf>
    <xf numFmtId="14" fontId="9" fillId="0" borderId="2" xfId="0" applyNumberFormat="1" applyFont="1" applyBorder="1" applyAlignment="1">
      <alignment horizontal="center"/>
    </xf>
    <xf numFmtId="0" fontId="9" fillId="0" borderId="2" xfId="0" applyFont="1" applyBorder="1" applyAlignment="1">
      <alignment horizontal="center"/>
    </xf>
    <xf numFmtId="0" fontId="9" fillId="0" borderId="2" xfId="0" applyFont="1" applyBorder="1" applyAlignment="1">
      <alignment vertical="center" wrapText="1"/>
    </xf>
    <xf numFmtId="14" fontId="9" fillId="0" borderId="2" xfId="0" quotePrefix="1" applyNumberFormat="1" applyFont="1" applyBorder="1" applyAlignment="1">
      <alignment horizontal="center"/>
    </xf>
    <xf numFmtId="14" fontId="11" fillId="0" borderId="2" xfId="0" quotePrefix="1" applyNumberFormat="1" applyFont="1" applyBorder="1" applyAlignment="1">
      <alignment horizontal="center"/>
    </xf>
    <xf numFmtId="0" fontId="2" fillId="0" borderId="0" xfId="0" applyFont="1"/>
    <xf numFmtId="0" fontId="3" fillId="0" borderId="2" xfId="0" applyFont="1" applyBorder="1" applyAlignment="1">
      <alignment horizontal="center" vertical="center"/>
    </xf>
    <xf numFmtId="0" fontId="3" fillId="0" borderId="0" xfId="0" applyFont="1" applyAlignment="1">
      <alignment horizontal="center" vertical="top"/>
    </xf>
    <xf numFmtId="165" fontId="3" fillId="0" borderId="2" xfId="0" applyNumberFormat="1" applyFont="1" applyBorder="1"/>
    <xf numFmtId="0" fontId="2" fillId="2" borderId="2" xfId="0" applyFont="1" applyFill="1" applyBorder="1" applyAlignment="1">
      <alignment horizontal="center"/>
    </xf>
    <xf numFmtId="0" fontId="3" fillId="2" borderId="2" xfId="0" applyFont="1" applyFill="1" applyBorder="1" applyAlignment="1">
      <alignment horizontal="center"/>
    </xf>
    <xf numFmtId="0" fontId="3" fillId="2" borderId="2" xfId="0" applyFont="1" applyFill="1" applyBorder="1" applyAlignment="1">
      <alignment horizontal="left" vertical="center" wrapText="1"/>
    </xf>
    <xf numFmtId="0" fontId="12" fillId="0" borderId="0" xfId="0" applyFont="1"/>
    <xf numFmtId="0" fontId="3" fillId="3" borderId="2" xfId="0" applyFont="1" applyFill="1" applyBorder="1" applyAlignment="1">
      <alignment horizontal="center"/>
    </xf>
    <xf numFmtId="0" fontId="3" fillId="3" borderId="2" xfId="0" applyFont="1" applyFill="1" applyBorder="1"/>
    <xf numFmtId="165" fontId="3" fillId="3" borderId="2" xfId="0" applyNumberFormat="1" applyFont="1" applyFill="1" applyBorder="1" applyAlignment="1">
      <alignment horizontal="right"/>
    </xf>
    <xf numFmtId="165" fontId="3" fillId="3" borderId="2" xfId="0" applyNumberFormat="1" applyFont="1" applyFill="1" applyBorder="1"/>
    <xf numFmtId="0" fontId="3" fillId="3" borderId="0" xfId="0" applyFont="1" applyFill="1"/>
    <xf numFmtId="165" fontId="3" fillId="0" borderId="0" xfId="0" applyNumberFormat="1" applyFont="1"/>
    <xf numFmtId="165" fontId="2" fillId="2" borderId="2" xfId="0" applyNumberFormat="1" applyFont="1" applyFill="1" applyBorder="1"/>
    <xf numFmtId="0" fontId="3" fillId="2" borderId="0" xfId="0" applyFont="1" applyFill="1"/>
    <xf numFmtId="165" fontId="3" fillId="2" borderId="2" xfId="0" applyNumberFormat="1" applyFont="1" applyFill="1" applyBorder="1" applyAlignment="1">
      <alignment horizontal="right"/>
    </xf>
    <xf numFmtId="165" fontId="3" fillId="2" borderId="2" xfId="0" applyNumberFormat="1" applyFont="1" applyFill="1" applyBorder="1"/>
    <xf numFmtId="0" fontId="2" fillId="2" borderId="2" xfId="0" applyFont="1" applyFill="1" applyBorder="1"/>
    <xf numFmtId="165" fontId="2" fillId="2" borderId="2" xfId="0" applyNumberFormat="1" applyFont="1" applyFill="1" applyBorder="1" applyAlignment="1">
      <alignment horizontal="right"/>
    </xf>
    <xf numFmtId="0" fontId="3" fillId="0" borderId="2" xfId="0" applyFont="1" applyBorder="1" applyAlignment="1">
      <alignment horizontal="left" vertical="center"/>
    </xf>
    <xf numFmtId="165" fontId="3" fillId="0" borderId="2" xfId="0" applyNumberFormat="1" applyFont="1" applyBorder="1" applyAlignment="1">
      <alignment horizontal="right" vertical="center"/>
    </xf>
    <xf numFmtId="165" fontId="3" fillId="2" borderId="2" xfId="0" applyNumberFormat="1" applyFont="1" applyFill="1" applyBorder="1" applyAlignment="1">
      <alignment horizontal="right" vertical="center"/>
    </xf>
    <xf numFmtId="164" fontId="13" fillId="0" borderId="5" xfId="0" applyNumberFormat="1" applyFont="1" applyBorder="1" applyAlignment="1">
      <alignment horizontal="center" vertical="center" wrapText="1"/>
    </xf>
    <xf numFmtId="43" fontId="3" fillId="0" borderId="0" xfId="1" applyFont="1"/>
    <xf numFmtId="0" fontId="14" fillId="2" borderId="2" xfId="0" applyFont="1" applyFill="1" applyBorder="1" applyAlignment="1">
      <alignment horizontal="center" vertical="center" wrapText="1"/>
    </xf>
    <xf numFmtId="0" fontId="14" fillId="2" borderId="2" xfId="0" applyFont="1" applyFill="1" applyBorder="1" applyAlignment="1">
      <alignment vertical="center" wrapText="1"/>
    </xf>
    <xf numFmtId="164" fontId="13" fillId="2" borderId="5" xfId="0" applyNumberFormat="1" applyFont="1" applyFill="1" applyBorder="1" applyAlignment="1">
      <alignment vertical="center" wrapText="1"/>
    </xf>
    <xf numFmtId="164" fontId="14" fillId="2" borderId="5" xfId="0" applyNumberFormat="1" applyFont="1" applyFill="1" applyBorder="1" applyAlignment="1">
      <alignment horizontal="center" vertical="center" wrapText="1"/>
    </xf>
    <xf numFmtId="43" fontId="15" fillId="2" borderId="2" xfId="1" applyFont="1" applyFill="1" applyBorder="1" applyAlignment="1">
      <alignment horizontal="center" vertical="center" wrapText="1"/>
    </xf>
    <xf numFmtId="164" fontId="14" fillId="2" borderId="5" xfId="0" applyNumberFormat="1" applyFont="1" applyFill="1" applyBorder="1" applyAlignment="1">
      <alignment horizontal="right" vertical="center" wrapText="1"/>
    </xf>
    <xf numFmtId="0" fontId="13" fillId="2" borderId="0" xfId="0" applyFont="1" applyFill="1" applyAlignment="1">
      <alignment vertical="center" wrapText="1"/>
    </xf>
    <xf numFmtId="164" fontId="14" fillId="2" borderId="2" xfId="1" applyNumberFormat="1" applyFont="1" applyFill="1" applyBorder="1" applyAlignment="1">
      <alignment vertical="center" wrapText="1"/>
    </xf>
    <xf numFmtId="164" fontId="16" fillId="2" borderId="2" xfId="1" applyNumberFormat="1" applyFont="1" applyFill="1" applyBorder="1" applyAlignment="1">
      <alignment horizontal="right" vertical="center" wrapText="1"/>
    </xf>
    <xf numFmtId="164" fontId="14" fillId="2" borderId="2" xfId="1" applyNumberFormat="1" applyFont="1" applyFill="1" applyBorder="1" applyAlignment="1">
      <alignment horizontal="right" vertical="center" wrapText="1"/>
    </xf>
    <xf numFmtId="164" fontId="14" fillId="2" borderId="2" xfId="1" applyNumberFormat="1" applyFont="1" applyFill="1" applyBorder="1" applyAlignment="1">
      <alignment horizontal="center" vertical="center" wrapText="1"/>
    </xf>
    <xf numFmtId="0" fontId="15" fillId="2" borderId="2" xfId="0" applyFont="1" applyFill="1" applyBorder="1" applyAlignment="1">
      <alignment horizontal="center" vertical="center" wrapText="1"/>
    </xf>
    <xf numFmtId="0" fontId="15" fillId="2" borderId="2" xfId="0" applyFont="1" applyFill="1" applyBorder="1" applyAlignment="1">
      <alignment horizontal="left" vertical="center" wrapText="1"/>
    </xf>
    <xf numFmtId="164" fontId="15" fillId="2" borderId="5" xfId="0" applyNumberFormat="1" applyFont="1" applyFill="1" applyBorder="1" applyAlignment="1">
      <alignment vertical="center" wrapText="1"/>
    </xf>
    <xf numFmtId="164" fontId="15" fillId="2" borderId="5" xfId="0" applyNumberFormat="1" applyFont="1" applyFill="1" applyBorder="1" applyAlignment="1">
      <alignment horizontal="center" vertical="center" wrapText="1"/>
    </xf>
    <xf numFmtId="164" fontId="15" fillId="2" borderId="2" xfId="0" applyNumberFormat="1" applyFont="1" applyFill="1" applyBorder="1" applyAlignment="1">
      <alignment horizontal="center" vertical="center" wrapText="1"/>
    </xf>
    <xf numFmtId="164" fontId="15" fillId="2" borderId="5" xfId="0" applyNumberFormat="1" applyFont="1" applyFill="1" applyBorder="1" applyAlignment="1">
      <alignment horizontal="right" vertical="center" wrapText="1"/>
    </xf>
    <xf numFmtId="0" fontId="15" fillId="2" borderId="0" xfId="0" applyFont="1" applyFill="1" applyAlignment="1">
      <alignment vertical="center" wrapText="1"/>
    </xf>
    <xf numFmtId="3" fontId="14" fillId="2" borderId="2" xfId="0" applyNumberFormat="1" applyFont="1" applyFill="1" applyBorder="1"/>
    <xf numFmtId="0" fontId="13" fillId="0" borderId="0" xfId="0" applyFont="1" applyAlignment="1">
      <alignment vertical="center" wrapText="1"/>
    </xf>
    <xf numFmtId="0" fontId="15" fillId="0" borderId="0" xfId="0" applyFont="1" applyAlignment="1">
      <alignment horizontal="center" vertical="center" wrapText="1"/>
    </xf>
    <xf numFmtId="0" fontId="13" fillId="0" borderId="0" xfId="0" applyFont="1" applyAlignment="1">
      <alignment horizontal="center" vertical="center" wrapText="1"/>
    </xf>
    <xf numFmtId="0" fontId="15" fillId="0" borderId="2"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2" xfId="0" applyFont="1" applyBorder="1" applyAlignment="1">
      <alignment vertical="center" wrapText="1"/>
    </xf>
    <xf numFmtId="164" fontId="15" fillId="0" borderId="5" xfId="0" applyNumberFormat="1" applyFont="1" applyBorder="1" applyAlignment="1">
      <alignment vertical="center" wrapText="1"/>
    </xf>
    <xf numFmtId="164" fontId="15" fillId="0" borderId="5" xfId="0" applyNumberFormat="1" applyFont="1" applyBorder="1" applyAlignment="1">
      <alignment horizontal="center" vertical="center" wrapText="1"/>
    </xf>
    <xf numFmtId="164" fontId="15" fillId="0" borderId="2" xfId="0" applyNumberFormat="1" applyFont="1" applyBorder="1" applyAlignment="1">
      <alignment horizontal="center" vertical="center" wrapText="1"/>
    </xf>
    <xf numFmtId="43" fontId="15" fillId="0" borderId="2" xfId="1" applyFont="1" applyBorder="1" applyAlignment="1">
      <alignment vertical="center" wrapText="1"/>
    </xf>
    <xf numFmtId="0" fontId="15" fillId="0" borderId="0" xfId="0" applyFont="1" applyAlignment="1">
      <alignment vertical="center" wrapText="1"/>
    </xf>
    <xf numFmtId="0" fontId="14" fillId="0" borderId="2" xfId="0" applyFont="1" applyBorder="1" applyAlignment="1">
      <alignment horizontal="center" vertical="center" wrapText="1"/>
    </xf>
    <xf numFmtId="0" fontId="14" fillId="0" borderId="2" xfId="0" applyFont="1" applyBorder="1" applyAlignment="1">
      <alignment vertical="center" wrapText="1"/>
    </xf>
    <xf numFmtId="164" fontId="13" fillId="0" borderId="5" xfId="0" applyNumberFormat="1" applyFont="1" applyBorder="1" applyAlignment="1">
      <alignment vertical="center" wrapText="1"/>
    </xf>
    <xf numFmtId="164" fontId="14" fillId="0" borderId="2" xfId="1" applyNumberFormat="1" applyFont="1" applyFill="1" applyBorder="1" applyAlignment="1">
      <alignment vertical="center" wrapText="1"/>
    </xf>
    <xf numFmtId="3" fontId="14" fillId="0" borderId="2" xfId="0" applyNumberFormat="1" applyFont="1" applyBorder="1" applyAlignment="1">
      <alignment horizontal="center" vertical="center"/>
    </xf>
    <xf numFmtId="0" fontId="13" fillId="0" borderId="2" xfId="0" applyFont="1" applyBorder="1" applyAlignment="1">
      <alignment horizontal="center" vertical="center" wrapText="1"/>
    </xf>
    <xf numFmtId="164" fontId="14" fillId="0" borderId="2" xfId="1" applyNumberFormat="1" applyFont="1" applyBorder="1" applyAlignment="1">
      <alignment horizontal="right" vertical="center" wrapText="1"/>
    </xf>
    <xf numFmtId="164" fontId="14" fillId="0" borderId="2" xfId="1" applyNumberFormat="1" applyFont="1" applyBorder="1" applyAlignment="1">
      <alignment horizontal="center" vertical="center"/>
    </xf>
    <xf numFmtId="164" fontId="14" fillId="0" borderId="5" xfId="0" applyNumberFormat="1" applyFont="1" applyBorder="1" applyAlignment="1">
      <alignment horizontal="center" vertical="center" wrapText="1"/>
    </xf>
    <xf numFmtId="43" fontId="13" fillId="0" borderId="2" xfId="1" applyFont="1" applyBorder="1" applyAlignment="1">
      <alignment vertical="center" wrapText="1"/>
    </xf>
    <xf numFmtId="164" fontId="15" fillId="0" borderId="5" xfId="0" applyNumberFormat="1" applyFont="1" applyBorder="1" applyAlignment="1">
      <alignment horizontal="right" vertical="center" wrapText="1"/>
    </xf>
    <xf numFmtId="0" fontId="13" fillId="0" borderId="2" xfId="0" applyFont="1" applyBorder="1" applyAlignment="1">
      <alignment vertical="center" wrapText="1"/>
    </xf>
    <xf numFmtId="164" fontId="13" fillId="0" borderId="5" xfId="0" applyNumberFormat="1" applyFont="1" applyBorder="1" applyAlignment="1">
      <alignment horizontal="right" vertical="center" wrapText="1"/>
    </xf>
    <xf numFmtId="164" fontId="13" fillId="2" borderId="5" xfId="0" applyNumberFormat="1" applyFont="1" applyFill="1" applyBorder="1" applyAlignment="1">
      <alignment horizontal="right" vertical="center" wrapText="1"/>
    </xf>
    <xf numFmtId="0" fontId="13" fillId="0" borderId="0" xfId="0" quotePrefix="1" applyFont="1" applyAlignment="1">
      <alignment horizontal="center" vertical="center" wrapText="1"/>
    </xf>
    <xf numFmtId="164" fontId="13" fillId="0" borderId="0" xfId="0" applyNumberFormat="1" applyFont="1" applyAlignment="1">
      <alignment vertical="center" wrapText="1"/>
    </xf>
    <xf numFmtId="0" fontId="3" fillId="2" borderId="0" xfId="0" applyFont="1" applyFill="1" applyAlignment="1">
      <alignment horizontal="center" vertical="center" wrapText="1"/>
    </xf>
    <xf numFmtId="0" fontId="2" fillId="2" borderId="0" xfId="0" applyFont="1" applyFill="1" applyAlignment="1">
      <alignment horizontal="center" vertical="center" wrapText="1"/>
    </xf>
    <xf numFmtId="0" fontId="3" fillId="2" borderId="0" xfId="0" applyFont="1" applyFill="1" applyAlignment="1">
      <alignment vertical="center" wrapText="1"/>
    </xf>
    <xf numFmtId="0" fontId="3" fillId="0" borderId="0" xfId="0" applyFont="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2" xfId="0" applyFont="1" applyFill="1" applyBorder="1" applyAlignment="1">
      <alignment horizontal="left" vertical="center" wrapText="1"/>
    </xf>
    <xf numFmtId="164" fontId="2" fillId="2" borderId="5" xfId="0" applyNumberFormat="1" applyFont="1" applyFill="1" applyBorder="1" applyAlignment="1">
      <alignment horizontal="center" vertical="center" wrapText="1"/>
    </xf>
    <xf numFmtId="164" fontId="2" fillId="2" borderId="2" xfId="0" applyNumberFormat="1" applyFont="1" applyFill="1" applyBorder="1" applyAlignment="1">
      <alignment horizontal="center" vertical="center" wrapText="1"/>
    </xf>
    <xf numFmtId="0" fontId="3" fillId="2" borderId="3" xfId="0" applyFont="1" applyFill="1" applyBorder="1" applyAlignment="1">
      <alignment horizontal="center" vertical="center" wrapText="1"/>
    </xf>
    <xf numFmtId="164" fontId="3" fillId="2" borderId="2" xfId="1" applyNumberFormat="1" applyFont="1" applyFill="1" applyBorder="1" applyAlignment="1">
      <alignment vertical="center" wrapText="1"/>
    </xf>
    <xf numFmtId="0" fontId="3" fillId="2" borderId="2" xfId="0" applyFont="1" applyFill="1" applyBorder="1" applyAlignment="1">
      <alignment vertical="center" wrapText="1"/>
    </xf>
    <xf numFmtId="0" fontId="2" fillId="2" borderId="0" xfId="0" quotePrefix="1" applyFont="1" applyFill="1" applyAlignment="1">
      <alignment horizontal="left" vertical="center" wrapText="1"/>
    </xf>
    <xf numFmtId="164" fontId="2" fillId="2" borderId="2" xfId="1" applyNumberFormat="1" applyFont="1" applyFill="1" applyBorder="1" applyAlignment="1">
      <alignment vertical="center" wrapText="1"/>
    </xf>
    <xf numFmtId="164" fontId="2" fillId="2" borderId="2" xfId="0" applyNumberFormat="1" applyFont="1" applyFill="1" applyBorder="1" applyAlignment="1">
      <alignment vertical="center" wrapText="1"/>
    </xf>
    <xf numFmtId="164" fontId="3" fillId="2" borderId="2" xfId="0" applyNumberFormat="1" applyFont="1" applyFill="1" applyBorder="1" applyAlignment="1">
      <alignment vertical="center" wrapText="1"/>
    </xf>
    <xf numFmtId="43" fontId="3" fillId="2" borderId="2" xfId="1" applyFont="1" applyFill="1" applyBorder="1" applyAlignment="1">
      <alignment vertical="center" wrapText="1"/>
    </xf>
    <xf numFmtId="0" fontId="3" fillId="2" borderId="2" xfId="0" applyFont="1" applyFill="1" applyBorder="1" applyAlignment="1">
      <alignment horizontal="center" vertical="center" wrapText="1"/>
    </xf>
    <xf numFmtId="0" fontId="4" fillId="2" borderId="2" xfId="0" applyFont="1" applyFill="1" applyBorder="1" applyAlignment="1">
      <alignment horizontal="center" vertical="center" wrapText="1"/>
    </xf>
    <xf numFmtId="3" fontId="3" fillId="2" borderId="2" xfId="0" applyNumberFormat="1" applyFont="1" applyFill="1" applyBorder="1" applyAlignment="1">
      <alignment horizontal="right" vertical="center" wrapText="1"/>
    </xf>
    <xf numFmtId="43" fontId="3" fillId="2" borderId="2" xfId="1" applyFont="1" applyFill="1" applyBorder="1" applyAlignment="1">
      <alignment horizontal="right" vertical="center" wrapText="1"/>
    </xf>
    <xf numFmtId="0" fontId="3" fillId="2" borderId="2" xfId="0" applyFont="1" applyFill="1" applyBorder="1" applyAlignment="1">
      <alignment horizontal="right" vertical="center" wrapText="1"/>
    </xf>
    <xf numFmtId="164" fontId="4" fillId="2" borderId="2" xfId="1" applyNumberFormat="1" applyFont="1" applyFill="1" applyBorder="1" applyAlignment="1">
      <alignment vertical="center" wrapText="1"/>
    </xf>
    <xf numFmtId="164" fontId="3" fillId="2" borderId="2" xfId="1" applyNumberFormat="1" applyFont="1" applyFill="1" applyBorder="1" applyAlignment="1">
      <alignment horizontal="right" vertical="center" wrapText="1"/>
    </xf>
    <xf numFmtId="0" fontId="3" fillId="2" borderId="0" xfId="0" applyFont="1" applyFill="1" applyAlignment="1">
      <alignment horizontal="right" vertical="center"/>
    </xf>
    <xf numFmtId="0" fontId="2" fillId="2" borderId="0" xfId="0" applyFont="1" applyFill="1" applyAlignment="1">
      <alignment vertical="center" wrapText="1"/>
    </xf>
    <xf numFmtId="164" fontId="3" fillId="2" borderId="2" xfId="1" applyNumberFormat="1" applyFont="1" applyFill="1" applyBorder="1" applyAlignment="1">
      <alignment horizontal="center" vertical="center"/>
    </xf>
    <xf numFmtId="0" fontId="2" fillId="2" borderId="2" xfId="0" applyFont="1" applyFill="1" applyBorder="1" applyAlignment="1">
      <alignment vertical="center" wrapText="1"/>
    </xf>
    <xf numFmtId="164" fontId="3" fillId="2" borderId="5" xfId="1" applyNumberFormat="1" applyFont="1" applyFill="1" applyBorder="1" applyAlignment="1">
      <alignment horizontal="center" vertical="center"/>
    </xf>
    <xf numFmtId="0" fontId="2" fillId="2" borderId="2" xfId="0" quotePrefix="1" applyFont="1" applyFill="1" applyBorder="1" applyAlignment="1">
      <alignment horizontal="left" vertical="center" wrapText="1"/>
    </xf>
    <xf numFmtId="3" fontId="2" fillId="2" borderId="2" xfId="0" applyNumberFormat="1" applyFont="1" applyFill="1" applyBorder="1" applyAlignment="1">
      <alignment vertical="center" wrapText="1"/>
    </xf>
    <xf numFmtId="3" fontId="2" fillId="2" borderId="2" xfId="0" applyNumberFormat="1" applyFont="1" applyFill="1" applyBorder="1" applyAlignment="1">
      <alignment vertical="center"/>
    </xf>
    <xf numFmtId="0" fontId="3" fillId="2" borderId="2" xfId="0" applyFont="1" applyFill="1" applyBorder="1" applyAlignment="1">
      <alignment vertical="center"/>
    </xf>
    <xf numFmtId="3" fontId="3" fillId="2" borderId="2" xfId="0" applyNumberFormat="1" applyFont="1" applyFill="1" applyBorder="1" applyAlignment="1">
      <alignment vertical="center"/>
    </xf>
    <xf numFmtId="164" fontId="3" fillId="2" borderId="2" xfId="1" applyNumberFormat="1" applyFont="1" applyFill="1" applyBorder="1" applyAlignment="1">
      <alignment vertical="center"/>
    </xf>
    <xf numFmtId="0" fontId="3" fillId="2" borderId="2" xfId="0" applyFont="1" applyFill="1" applyBorder="1" applyAlignment="1">
      <alignment wrapText="1"/>
    </xf>
    <xf numFmtId="0" fontId="2" fillId="2" borderId="2" xfId="0" applyFont="1" applyFill="1" applyBorder="1" applyAlignment="1">
      <alignment horizontal="center" vertical="center"/>
    </xf>
    <xf numFmtId="3" fontId="3" fillId="2" borderId="2" xfId="0" applyNumberFormat="1" applyFont="1" applyFill="1" applyBorder="1" applyAlignment="1">
      <alignment vertical="center" wrapText="1"/>
    </xf>
    <xf numFmtId="3" fontId="3" fillId="2" borderId="2" xfId="0" applyNumberFormat="1" applyFont="1" applyFill="1" applyBorder="1" applyAlignment="1">
      <alignment horizontal="right" vertical="center"/>
    </xf>
    <xf numFmtId="164" fontId="3" fillId="2" borderId="2" xfId="1" applyNumberFormat="1" applyFont="1" applyFill="1" applyBorder="1" applyAlignment="1">
      <alignment horizontal="right" vertical="center"/>
    </xf>
    <xf numFmtId="0" fontId="18" fillId="0" borderId="0" xfId="0" applyFont="1"/>
    <xf numFmtId="0" fontId="17" fillId="0" borderId="2" xfId="0" applyFont="1" applyBorder="1" applyAlignment="1">
      <alignment horizontal="center"/>
    </xf>
    <xf numFmtId="43" fontId="7" fillId="0" borderId="0" xfId="0" applyNumberFormat="1" applyFont="1" applyAlignment="1">
      <alignment horizontal="center"/>
    </xf>
    <xf numFmtId="0" fontId="19" fillId="0" borderId="2" xfId="0" applyFont="1" applyBorder="1" applyAlignment="1">
      <alignment horizontal="center"/>
    </xf>
    <xf numFmtId="0" fontId="20" fillId="0" borderId="2" xfId="0" applyFont="1" applyBorder="1" applyAlignment="1">
      <alignment wrapText="1"/>
    </xf>
    <xf numFmtId="164" fontId="19" fillId="0" borderId="2" xfId="1" applyNumberFormat="1" applyFont="1" applyBorder="1" applyAlignment="1">
      <alignment horizontal="right"/>
    </xf>
    <xf numFmtId="164" fontId="0" fillId="0" borderId="0" xfId="0" applyNumberFormat="1"/>
    <xf numFmtId="43" fontId="19" fillId="0" borderId="2" xfId="1" applyFont="1" applyBorder="1" applyAlignment="1">
      <alignment horizontal="right"/>
    </xf>
    <xf numFmtId="166" fontId="19" fillId="0" borderId="2" xfId="1" applyNumberFormat="1" applyFont="1" applyBorder="1" applyAlignment="1">
      <alignment horizontal="right"/>
    </xf>
    <xf numFmtId="167" fontId="0" fillId="0" borderId="0" xfId="0" applyNumberFormat="1"/>
    <xf numFmtId="0" fontId="21" fillId="0" borderId="2" xfId="0" applyFont="1" applyBorder="1" applyAlignment="1">
      <alignment wrapText="1"/>
    </xf>
    <xf numFmtId="164" fontId="17" fillId="0" borderId="2" xfId="1" applyNumberFormat="1" applyFont="1" applyBorder="1" applyAlignment="1">
      <alignment horizontal="right"/>
    </xf>
    <xf numFmtId="168" fontId="0" fillId="0" borderId="0" xfId="0" applyNumberFormat="1"/>
    <xf numFmtId="166" fontId="0" fillId="0" borderId="0" xfId="0" applyNumberFormat="1"/>
    <xf numFmtId="0" fontId="22" fillId="0" borderId="0" xfId="0" applyFont="1" applyAlignment="1">
      <alignment wrapText="1"/>
    </xf>
    <xf numFmtId="43" fontId="0" fillId="0" borderId="0" xfId="1" applyFont="1"/>
    <xf numFmtId="166" fontId="0" fillId="0" borderId="0" xfId="1" applyNumberFormat="1" applyFont="1"/>
    <xf numFmtId="0" fontId="23" fillId="0" borderId="0" xfId="0" applyFont="1"/>
    <xf numFmtId="169" fontId="0" fillId="0" borderId="0" xfId="0" applyNumberFormat="1"/>
    <xf numFmtId="0" fontId="0" fillId="0" borderId="0" xfId="0" applyAlignment="1">
      <alignment horizontal="left"/>
    </xf>
    <xf numFmtId="2" fontId="0" fillId="0" borderId="0" xfId="0" applyNumberFormat="1" applyAlignment="1">
      <alignment horizontal="left"/>
    </xf>
    <xf numFmtId="168" fontId="0" fillId="0" borderId="0" xfId="0" applyNumberFormat="1" applyAlignment="1">
      <alignment horizontal="left"/>
    </xf>
    <xf numFmtId="43" fontId="13" fillId="0" borderId="0" xfId="0" applyNumberFormat="1" applyFont="1" applyAlignment="1">
      <alignment vertical="center" wrapText="1"/>
    </xf>
    <xf numFmtId="0" fontId="26" fillId="2" borderId="2" xfId="0" applyFont="1" applyFill="1" applyBorder="1" applyAlignment="1">
      <alignment horizontal="center" vertical="center"/>
    </xf>
    <xf numFmtId="0" fontId="27" fillId="2" borderId="0" xfId="0" applyFont="1" applyFill="1"/>
    <xf numFmtId="0" fontId="26" fillId="2" borderId="2" xfId="0" applyFont="1" applyFill="1" applyBorder="1" applyAlignment="1">
      <alignment horizontal="center" vertical="center" wrapText="1"/>
    </xf>
    <xf numFmtId="0" fontId="27" fillId="0" borderId="2" xfId="0" applyFont="1" applyBorder="1" applyAlignment="1">
      <alignment horizontal="center" vertical="center"/>
    </xf>
    <xf numFmtId="0" fontId="27" fillId="0" borderId="2" xfId="0" applyFont="1" applyBorder="1" applyAlignment="1">
      <alignment vertical="center"/>
    </xf>
    <xf numFmtId="164" fontId="27" fillId="0" borderId="2" xfId="1" applyNumberFormat="1" applyFont="1" applyBorder="1" applyAlignment="1">
      <alignment vertical="center"/>
    </xf>
    <xf numFmtId="3" fontId="27" fillId="0" borderId="2" xfId="0" applyNumberFormat="1" applyFont="1" applyBorder="1" applyAlignment="1">
      <alignment vertical="center"/>
    </xf>
    <xf numFmtId="164" fontId="26" fillId="0" borderId="2" xfId="1" applyNumberFormat="1" applyFont="1" applyBorder="1" applyAlignment="1">
      <alignment vertical="center"/>
    </xf>
    <xf numFmtId="0" fontId="27" fillId="0" borderId="0" xfId="0" applyFont="1"/>
    <xf numFmtId="0" fontId="26" fillId="0" borderId="2" xfId="0" applyFont="1" applyBorder="1" applyAlignment="1">
      <alignment horizontal="center" vertical="center"/>
    </xf>
    <xf numFmtId="0" fontId="26" fillId="0" borderId="2" xfId="0" applyFont="1" applyBorder="1" applyAlignment="1">
      <alignment vertical="center"/>
    </xf>
    <xf numFmtId="164" fontId="3" fillId="0" borderId="0" xfId="0" applyNumberFormat="1" applyFont="1"/>
    <xf numFmtId="0" fontId="31" fillId="2" borderId="0" xfId="0" applyFont="1" applyFill="1" applyAlignment="1">
      <alignment vertical="center" wrapText="1"/>
    </xf>
    <xf numFmtId="0" fontId="30" fillId="2" borderId="0" xfId="0" applyFont="1" applyFill="1" applyAlignment="1">
      <alignment vertical="center" wrapText="1"/>
    </xf>
    <xf numFmtId="0" fontId="31" fillId="2" borderId="0" xfId="0" applyFont="1" applyFill="1" applyAlignment="1">
      <alignment vertical="center"/>
    </xf>
    <xf numFmtId="0" fontId="3" fillId="2" borderId="2" xfId="0" applyFont="1" applyFill="1" applyBorder="1" applyAlignment="1">
      <alignment horizontal="left" wrapText="1"/>
    </xf>
    <xf numFmtId="0" fontId="2" fillId="2" borderId="0" xfId="0" applyFont="1" applyFill="1" applyAlignment="1">
      <alignment horizontal="center"/>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2" borderId="0" xfId="0" applyFont="1" applyFill="1" applyAlignment="1">
      <alignment horizontal="center" wrapText="1"/>
    </xf>
    <xf numFmtId="0" fontId="8" fillId="0" borderId="0" xfId="0" applyFont="1" applyAlignment="1">
      <alignment horizontal="center"/>
    </xf>
    <xf numFmtId="0" fontId="10" fillId="0" borderId="1" xfId="0" applyFont="1" applyBorder="1" applyAlignment="1">
      <alignment horizontal="center"/>
    </xf>
    <xf numFmtId="0" fontId="26" fillId="2" borderId="2" xfId="0" applyFont="1" applyFill="1" applyBorder="1" applyAlignment="1">
      <alignment horizontal="center" vertical="center"/>
    </xf>
    <xf numFmtId="0" fontId="26" fillId="2" borderId="3" xfId="0" applyFont="1" applyFill="1" applyBorder="1" applyAlignment="1">
      <alignment horizontal="center" vertical="center" wrapText="1"/>
    </xf>
    <xf numFmtId="0" fontId="26" fillId="2" borderId="5" xfId="0" applyFont="1" applyFill="1" applyBorder="1" applyAlignment="1">
      <alignment horizontal="center" vertical="center" wrapText="1"/>
    </xf>
    <xf numFmtId="0" fontId="26" fillId="2" borderId="3" xfId="0" applyFont="1" applyFill="1" applyBorder="1" applyAlignment="1">
      <alignment horizontal="center" vertical="center"/>
    </xf>
    <xf numFmtId="0" fontId="26" fillId="2" borderId="5" xfId="0" applyFont="1" applyFill="1" applyBorder="1" applyAlignment="1">
      <alignment horizontal="center" vertical="center"/>
    </xf>
    <xf numFmtId="0" fontId="17" fillId="0" borderId="0" xfId="0" applyFont="1" applyAlignment="1">
      <alignment horizontal="center" vertical="center" wrapText="1"/>
    </xf>
    <xf numFmtId="0" fontId="15" fillId="0" borderId="2"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5" xfId="0" applyFont="1" applyBorder="1" applyAlignment="1">
      <alignment horizontal="center" vertical="center" wrapText="1"/>
    </xf>
    <xf numFmtId="164" fontId="3" fillId="2" borderId="3" xfId="1" applyNumberFormat="1" applyFont="1" applyFill="1" applyBorder="1" applyAlignment="1">
      <alignment horizontal="center" vertical="center"/>
    </xf>
    <xf numFmtId="164" fontId="3" fillId="2" borderId="5" xfId="1" applyNumberFormat="1" applyFont="1" applyFill="1" applyBorder="1" applyAlignment="1">
      <alignment horizontal="center" vertical="center"/>
    </xf>
    <xf numFmtId="0" fontId="2" fillId="2" borderId="0" xfId="0" applyFont="1" applyFill="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164" fontId="3" fillId="2" borderId="4" xfId="1" applyNumberFormat="1" applyFont="1" applyFill="1" applyBorder="1" applyAlignment="1">
      <alignment horizontal="center" vertical="center"/>
    </xf>
    <xf numFmtId="0" fontId="8" fillId="0" borderId="0" xfId="0" applyFont="1" applyAlignment="1">
      <alignment horizontal="center" wrapText="1"/>
    </xf>
    <xf numFmtId="0" fontId="24" fillId="0" borderId="0" xfId="0" quotePrefix="1" applyFont="1" applyAlignment="1">
      <alignment horizontal="left" wrapText="1"/>
    </xf>
    <xf numFmtId="0" fontId="25" fillId="2" borderId="0" xfId="0" quotePrefix="1" applyFont="1" applyFill="1" applyAlignment="1">
      <alignment horizontal="left"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D:\Works\N&#258;M%202024\C%20Ch&#226;u\Ch&#237;nh%20s&#225;ch%20&#273;&#7845;t%20l&#250;a\X&#226;y%20d&#7921;ng%20NQ%20s&#7917;%20d&#7909;ng%20kinh%20ph&#237;%20&#273;&#7845;t%20tr&#7891;ng%20l&#250;a\B&#193;O%20C&#193;O\BC%20giai%20trinh%20Ban%20Kinh%20te%20NS\1.1.%20PL%20kem%20theo%20BC%20Ban%20Kinh%20te%20NS.xlsx" TargetMode="External"/><Relationship Id="rId1" Type="http://schemas.openxmlformats.org/officeDocument/2006/relationships/externalLinkPath" Target="/Works/N&#258;M%202024/C%20Ch&#226;u/Ch&#237;nh%20s&#225;ch%20&#273;&#7845;t%20l&#250;a/X&#226;y%20d&#7921;ng%20NQ%20s&#7917;%20d&#7909;ng%20kinh%20ph&#237;%20&#273;&#7845;t%20tr&#7891;ng%20l&#250;a/B&#193;O%20C&#193;O/BC%20giai%20trinh%20Ban%20Kinh%20te%20NS/1.1.%20PL%20kem%20theo%20BC%20Ban%20Kinh%20te%20N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L1"/>
      <sheetName val="PL2"/>
      <sheetName val="PL3"/>
      <sheetName val="PL4"/>
      <sheetName val="PL5"/>
      <sheetName val="PL6"/>
    </sheetNames>
    <sheetDataSet>
      <sheetData sheetId="0"/>
      <sheetData sheetId="1"/>
      <sheetData sheetId="2"/>
      <sheetData sheetId="3">
        <row r="7">
          <cell r="D7">
            <v>230000000</v>
          </cell>
          <cell r="E7">
            <v>358750000</v>
          </cell>
          <cell r="F7">
            <v>315000000</v>
          </cell>
          <cell r="G7">
            <v>195000000</v>
          </cell>
          <cell r="H7">
            <v>200000000</v>
          </cell>
          <cell r="I7">
            <v>157500000</v>
          </cell>
        </row>
        <row r="9">
          <cell r="D9">
            <v>2073000000</v>
          </cell>
          <cell r="E9">
            <v>1661204000</v>
          </cell>
          <cell r="F9">
            <v>822757000</v>
          </cell>
          <cell r="G9">
            <v>779857000</v>
          </cell>
          <cell r="H9">
            <v>786463000</v>
          </cell>
          <cell r="I9">
            <v>800000000</v>
          </cell>
          <cell r="J9">
            <v>800000000</v>
          </cell>
        </row>
        <row r="17">
          <cell r="D17">
            <v>0</v>
          </cell>
          <cell r="E17">
            <v>828625770</v>
          </cell>
          <cell r="F17">
            <v>550052612</v>
          </cell>
          <cell r="G17">
            <v>896292032</v>
          </cell>
          <cell r="H17">
            <v>529143988</v>
          </cell>
        </row>
        <row r="25">
          <cell r="D25">
            <v>3858028501</v>
          </cell>
          <cell r="E25">
            <v>2392640471</v>
          </cell>
          <cell r="F25">
            <v>2451700000</v>
          </cell>
          <cell r="G25">
            <v>2335500000</v>
          </cell>
          <cell r="H25">
            <v>2325250000</v>
          </cell>
        </row>
        <row r="39">
          <cell r="I39">
            <v>797964184</v>
          </cell>
        </row>
        <row r="42">
          <cell r="D42">
            <v>270178213</v>
          </cell>
          <cell r="E42">
            <v>284182070</v>
          </cell>
          <cell r="I42">
            <v>420161159</v>
          </cell>
          <cell r="J42">
            <v>807075488</v>
          </cell>
        </row>
      </sheetData>
      <sheetData sheetId="4"/>
      <sheetData sheetId="5">
        <row r="6">
          <cell r="D6">
            <v>230000000</v>
          </cell>
        </row>
        <row r="7">
          <cell r="D7">
            <v>358750000</v>
          </cell>
        </row>
        <row r="8">
          <cell r="D8">
            <v>315000000</v>
          </cell>
        </row>
        <row r="9">
          <cell r="D9">
            <v>195000000</v>
          </cell>
        </row>
        <row r="10">
          <cell r="D10">
            <v>200000000</v>
          </cell>
        </row>
        <row r="11">
          <cell r="D11">
            <v>157500000</v>
          </cell>
        </row>
        <row r="13">
          <cell r="D13">
            <v>2073000000</v>
          </cell>
        </row>
        <row r="14">
          <cell r="D14">
            <v>1661204000</v>
          </cell>
        </row>
        <row r="15">
          <cell r="D15">
            <v>822757000</v>
          </cell>
        </row>
        <row r="16">
          <cell r="D16">
            <v>779857000</v>
          </cell>
        </row>
        <row r="17">
          <cell r="D17">
            <v>786463000</v>
          </cell>
        </row>
        <row r="18">
          <cell r="D18">
            <v>800000000</v>
          </cell>
        </row>
        <row r="19">
          <cell r="D19">
            <v>800000000</v>
          </cell>
        </row>
        <row r="21">
          <cell r="D21">
            <v>312916819</v>
          </cell>
        </row>
        <row r="22">
          <cell r="D22">
            <v>515708951</v>
          </cell>
        </row>
        <row r="23">
          <cell r="D23">
            <v>510251669</v>
          </cell>
        </row>
        <row r="24">
          <cell r="D24">
            <v>39800943</v>
          </cell>
        </row>
        <row r="25">
          <cell r="D25">
            <v>721582759</v>
          </cell>
        </row>
        <row r="26">
          <cell r="D26">
            <v>174709273</v>
          </cell>
        </row>
        <row r="27">
          <cell r="D27">
            <v>529143988</v>
          </cell>
        </row>
        <row r="43">
          <cell r="D43">
            <v>186289391</v>
          </cell>
        </row>
        <row r="44">
          <cell r="D44">
            <v>611674793</v>
          </cell>
        </row>
        <row r="46">
          <cell r="D46">
            <v>270178213</v>
          </cell>
        </row>
        <row r="47">
          <cell r="D47">
            <v>284182070</v>
          </cell>
        </row>
        <row r="48">
          <cell r="D48">
            <v>420161159</v>
          </cell>
        </row>
        <row r="49">
          <cell r="D49">
            <v>807075488</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07C967-2F77-419B-8ADA-43D00E6C3785}">
  <dimension ref="A1:K22"/>
  <sheetViews>
    <sheetView zoomScale="160" zoomScaleNormal="160" workbookViewId="0">
      <selection activeCell="A2" sqref="A2:K2"/>
    </sheetView>
  </sheetViews>
  <sheetFormatPr defaultRowHeight="15"/>
  <cols>
    <col min="1" max="1" width="4.28515625" style="2" customWidth="1"/>
    <col min="2" max="2" width="21.140625" style="1" customWidth="1"/>
    <col min="3" max="5" width="5.5703125" style="1" bestFit="1" customWidth="1"/>
    <col min="6" max="6" width="13.140625" style="1" bestFit="1" customWidth="1"/>
    <col min="7" max="10" width="14.85546875" style="1" bestFit="1" customWidth="1"/>
    <col min="11" max="11" width="16" style="1" bestFit="1" customWidth="1"/>
    <col min="12" max="257" width="9.140625" style="1"/>
    <col min="258" max="258" width="5.85546875" style="1" customWidth="1"/>
    <col min="259" max="260" width="16.85546875" style="1" customWidth="1"/>
    <col min="261" max="261" width="18.28515625" style="1" customWidth="1"/>
    <col min="262" max="262" width="15.7109375" style="1" customWidth="1"/>
    <col min="263" max="263" width="20.5703125" style="1" customWidth="1"/>
    <col min="264" max="264" width="15.85546875" style="1" customWidth="1"/>
    <col min="265" max="265" width="18.28515625" style="1" customWidth="1"/>
    <col min="266" max="266" width="9.140625" style="1"/>
    <col min="267" max="267" width="13.42578125" style="1" bestFit="1" customWidth="1"/>
    <col min="268" max="513" width="9.140625" style="1"/>
    <col min="514" max="514" width="5.85546875" style="1" customWidth="1"/>
    <col min="515" max="516" width="16.85546875" style="1" customWidth="1"/>
    <col min="517" max="517" width="18.28515625" style="1" customWidth="1"/>
    <col min="518" max="518" width="15.7109375" style="1" customWidth="1"/>
    <col min="519" max="519" width="20.5703125" style="1" customWidth="1"/>
    <col min="520" max="520" width="15.85546875" style="1" customWidth="1"/>
    <col min="521" max="521" width="18.28515625" style="1" customWidth="1"/>
    <col min="522" max="522" width="9.140625" style="1"/>
    <col min="523" max="523" width="13.42578125" style="1" bestFit="1" customWidth="1"/>
    <col min="524" max="769" width="9.140625" style="1"/>
    <col min="770" max="770" width="5.85546875" style="1" customWidth="1"/>
    <col min="771" max="772" width="16.85546875" style="1" customWidth="1"/>
    <col min="773" max="773" width="18.28515625" style="1" customWidth="1"/>
    <col min="774" max="774" width="15.7109375" style="1" customWidth="1"/>
    <col min="775" max="775" width="20.5703125" style="1" customWidth="1"/>
    <col min="776" max="776" width="15.85546875" style="1" customWidth="1"/>
    <col min="777" max="777" width="18.28515625" style="1" customWidth="1"/>
    <col min="778" max="778" width="9.140625" style="1"/>
    <col min="779" max="779" width="13.42578125" style="1" bestFit="1" customWidth="1"/>
    <col min="780" max="1025" width="9.140625" style="1"/>
    <col min="1026" max="1026" width="5.85546875" style="1" customWidth="1"/>
    <col min="1027" max="1028" width="16.85546875" style="1" customWidth="1"/>
    <col min="1029" max="1029" width="18.28515625" style="1" customWidth="1"/>
    <col min="1030" max="1030" width="15.7109375" style="1" customWidth="1"/>
    <col min="1031" max="1031" width="20.5703125" style="1" customWidth="1"/>
    <col min="1032" max="1032" width="15.85546875" style="1" customWidth="1"/>
    <col min="1033" max="1033" width="18.28515625" style="1" customWidth="1"/>
    <col min="1034" max="1034" width="9.140625" style="1"/>
    <col min="1035" max="1035" width="13.42578125" style="1" bestFit="1" customWidth="1"/>
    <col min="1036" max="1281" width="9.140625" style="1"/>
    <col min="1282" max="1282" width="5.85546875" style="1" customWidth="1"/>
    <col min="1283" max="1284" width="16.85546875" style="1" customWidth="1"/>
    <col min="1285" max="1285" width="18.28515625" style="1" customWidth="1"/>
    <col min="1286" max="1286" width="15.7109375" style="1" customWidth="1"/>
    <col min="1287" max="1287" width="20.5703125" style="1" customWidth="1"/>
    <col min="1288" max="1288" width="15.85546875" style="1" customWidth="1"/>
    <col min="1289" max="1289" width="18.28515625" style="1" customWidth="1"/>
    <col min="1290" max="1290" width="9.140625" style="1"/>
    <col min="1291" max="1291" width="13.42578125" style="1" bestFit="1" customWidth="1"/>
    <col min="1292" max="1537" width="9.140625" style="1"/>
    <col min="1538" max="1538" width="5.85546875" style="1" customWidth="1"/>
    <col min="1539" max="1540" width="16.85546875" style="1" customWidth="1"/>
    <col min="1541" max="1541" width="18.28515625" style="1" customWidth="1"/>
    <col min="1542" max="1542" width="15.7109375" style="1" customWidth="1"/>
    <col min="1543" max="1543" width="20.5703125" style="1" customWidth="1"/>
    <col min="1544" max="1544" width="15.85546875" style="1" customWidth="1"/>
    <col min="1545" max="1545" width="18.28515625" style="1" customWidth="1"/>
    <col min="1546" max="1546" width="9.140625" style="1"/>
    <col min="1547" max="1547" width="13.42578125" style="1" bestFit="1" customWidth="1"/>
    <col min="1548" max="1793" width="9.140625" style="1"/>
    <col min="1794" max="1794" width="5.85546875" style="1" customWidth="1"/>
    <col min="1795" max="1796" width="16.85546875" style="1" customWidth="1"/>
    <col min="1797" max="1797" width="18.28515625" style="1" customWidth="1"/>
    <col min="1798" max="1798" width="15.7109375" style="1" customWidth="1"/>
    <col min="1799" max="1799" width="20.5703125" style="1" customWidth="1"/>
    <col min="1800" max="1800" width="15.85546875" style="1" customWidth="1"/>
    <col min="1801" max="1801" width="18.28515625" style="1" customWidth="1"/>
    <col min="1802" max="1802" width="9.140625" style="1"/>
    <col min="1803" max="1803" width="13.42578125" style="1" bestFit="1" customWidth="1"/>
    <col min="1804" max="2049" width="9.140625" style="1"/>
    <col min="2050" max="2050" width="5.85546875" style="1" customWidth="1"/>
    <col min="2051" max="2052" width="16.85546875" style="1" customWidth="1"/>
    <col min="2053" max="2053" width="18.28515625" style="1" customWidth="1"/>
    <col min="2054" max="2054" width="15.7109375" style="1" customWidth="1"/>
    <col min="2055" max="2055" width="20.5703125" style="1" customWidth="1"/>
    <col min="2056" max="2056" width="15.85546875" style="1" customWidth="1"/>
    <col min="2057" max="2057" width="18.28515625" style="1" customWidth="1"/>
    <col min="2058" max="2058" width="9.140625" style="1"/>
    <col min="2059" max="2059" width="13.42578125" style="1" bestFit="1" customWidth="1"/>
    <col min="2060" max="2305" width="9.140625" style="1"/>
    <col min="2306" max="2306" width="5.85546875" style="1" customWidth="1"/>
    <col min="2307" max="2308" width="16.85546875" style="1" customWidth="1"/>
    <col min="2309" max="2309" width="18.28515625" style="1" customWidth="1"/>
    <col min="2310" max="2310" width="15.7109375" style="1" customWidth="1"/>
    <col min="2311" max="2311" width="20.5703125" style="1" customWidth="1"/>
    <col min="2312" max="2312" width="15.85546875" style="1" customWidth="1"/>
    <col min="2313" max="2313" width="18.28515625" style="1" customWidth="1"/>
    <col min="2314" max="2314" width="9.140625" style="1"/>
    <col min="2315" max="2315" width="13.42578125" style="1" bestFit="1" customWidth="1"/>
    <col min="2316" max="2561" width="9.140625" style="1"/>
    <col min="2562" max="2562" width="5.85546875" style="1" customWidth="1"/>
    <col min="2563" max="2564" width="16.85546875" style="1" customWidth="1"/>
    <col min="2565" max="2565" width="18.28515625" style="1" customWidth="1"/>
    <col min="2566" max="2566" width="15.7109375" style="1" customWidth="1"/>
    <col min="2567" max="2567" width="20.5703125" style="1" customWidth="1"/>
    <col min="2568" max="2568" width="15.85546875" style="1" customWidth="1"/>
    <col min="2569" max="2569" width="18.28515625" style="1" customWidth="1"/>
    <col min="2570" max="2570" width="9.140625" style="1"/>
    <col min="2571" max="2571" width="13.42578125" style="1" bestFit="1" customWidth="1"/>
    <col min="2572" max="2817" width="9.140625" style="1"/>
    <col min="2818" max="2818" width="5.85546875" style="1" customWidth="1"/>
    <col min="2819" max="2820" width="16.85546875" style="1" customWidth="1"/>
    <col min="2821" max="2821" width="18.28515625" style="1" customWidth="1"/>
    <col min="2822" max="2822" width="15.7109375" style="1" customWidth="1"/>
    <col min="2823" max="2823" width="20.5703125" style="1" customWidth="1"/>
    <col min="2824" max="2824" width="15.85546875" style="1" customWidth="1"/>
    <col min="2825" max="2825" width="18.28515625" style="1" customWidth="1"/>
    <col min="2826" max="2826" width="9.140625" style="1"/>
    <col min="2827" max="2827" width="13.42578125" style="1" bestFit="1" customWidth="1"/>
    <col min="2828" max="3073" width="9.140625" style="1"/>
    <col min="3074" max="3074" width="5.85546875" style="1" customWidth="1"/>
    <col min="3075" max="3076" width="16.85546875" style="1" customWidth="1"/>
    <col min="3077" max="3077" width="18.28515625" style="1" customWidth="1"/>
    <col min="3078" max="3078" width="15.7109375" style="1" customWidth="1"/>
    <col min="3079" max="3079" width="20.5703125" style="1" customWidth="1"/>
    <col min="3080" max="3080" width="15.85546875" style="1" customWidth="1"/>
    <col min="3081" max="3081" width="18.28515625" style="1" customWidth="1"/>
    <col min="3082" max="3082" width="9.140625" style="1"/>
    <col min="3083" max="3083" width="13.42578125" style="1" bestFit="1" customWidth="1"/>
    <col min="3084" max="3329" width="9.140625" style="1"/>
    <col min="3330" max="3330" width="5.85546875" style="1" customWidth="1"/>
    <col min="3331" max="3332" width="16.85546875" style="1" customWidth="1"/>
    <col min="3333" max="3333" width="18.28515625" style="1" customWidth="1"/>
    <col min="3334" max="3334" width="15.7109375" style="1" customWidth="1"/>
    <col min="3335" max="3335" width="20.5703125" style="1" customWidth="1"/>
    <col min="3336" max="3336" width="15.85546875" style="1" customWidth="1"/>
    <col min="3337" max="3337" width="18.28515625" style="1" customWidth="1"/>
    <col min="3338" max="3338" width="9.140625" style="1"/>
    <col min="3339" max="3339" width="13.42578125" style="1" bestFit="1" customWidth="1"/>
    <col min="3340" max="3585" width="9.140625" style="1"/>
    <col min="3586" max="3586" width="5.85546875" style="1" customWidth="1"/>
    <col min="3587" max="3588" width="16.85546875" style="1" customWidth="1"/>
    <col min="3589" max="3589" width="18.28515625" style="1" customWidth="1"/>
    <col min="3590" max="3590" width="15.7109375" style="1" customWidth="1"/>
    <col min="3591" max="3591" width="20.5703125" style="1" customWidth="1"/>
    <col min="3592" max="3592" width="15.85546875" style="1" customWidth="1"/>
    <col min="3593" max="3593" width="18.28515625" style="1" customWidth="1"/>
    <col min="3594" max="3594" width="9.140625" style="1"/>
    <col min="3595" max="3595" width="13.42578125" style="1" bestFit="1" customWidth="1"/>
    <col min="3596" max="3841" width="9.140625" style="1"/>
    <col min="3842" max="3842" width="5.85546875" style="1" customWidth="1"/>
    <col min="3843" max="3844" width="16.85546875" style="1" customWidth="1"/>
    <col min="3845" max="3845" width="18.28515625" style="1" customWidth="1"/>
    <col min="3846" max="3846" width="15.7109375" style="1" customWidth="1"/>
    <col min="3847" max="3847" width="20.5703125" style="1" customWidth="1"/>
    <col min="3848" max="3848" width="15.85546875" style="1" customWidth="1"/>
    <col min="3849" max="3849" width="18.28515625" style="1" customWidth="1"/>
    <col min="3850" max="3850" width="9.140625" style="1"/>
    <col min="3851" max="3851" width="13.42578125" style="1" bestFit="1" customWidth="1"/>
    <col min="3852" max="4097" width="9.140625" style="1"/>
    <col min="4098" max="4098" width="5.85546875" style="1" customWidth="1"/>
    <col min="4099" max="4100" width="16.85546875" style="1" customWidth="1"/>
    <col min="4101" max="4101" width="18.28515625" style="1" customWidth="1"/>
    <col min="4102" max="4102" width="15.7109375" style="1" customWidth="1"/>
    <col min="4103" max="4103" width="20.5703125" style="1" customWidth="1"/>
    <col min="4104" max="4104" width="15.85546875" style="1" customWidth="1"/>
    <col min="4105" max="4105" width="18.28515625" style="1" customWidth="1"/>
    <col min="4106" max="4106" width="9.140625" style="1"/>
    <col min="4107" max="4107" width="13.42578125" style="1" bestFit="1" customWidth="1"/>
    <col min="4108" max="4353" width="9.140625" style="1"/>
    <col min="4354" max="4354" width="5.85546875" style="1" customWidth="1"/>
    <col min="4355" max="4356" width="16.85546875" style="1" customWidth="1"/>
    <col min="4357" max="4357" width="18.28515625" style="1" customWidth="1"/>
    <col min="4358" max="4358" width="15.7109375" style="1" customWidth="1"/>
    <col min="4359" max="4359" width="20.5703125" style="1" customWidth="1"/>
    <col min="4360" max="4360" width="15.85546875" style="1" customWidth="1"/>
    <col min="4361" max="4361" width="18.28515625" style="1" customWidth="1"/>
    <col min="4362" max="4362" width="9.140625" style="1"/>
    <col min="4363" max="4363" width="13.42578125" style="1" bestFit="1" customWidth="1"/>
    <col min="4364" max="4609" width="9.140625" style="1"/>
    <col min="4610" max="4610" width="5.85546875" style="1" customWidth="1"/>
    <col min="4611" max="4612" width="16.85546875" style="1" customWidth="1"/>
    <col min="4613" max="4613" width="18.28515625" style="1" customWidth="1"/>
    <col min="4614" max="4614" width="15.7109375" style="1" customWidth="1"/>
    <col min="4615" max="4615" width="20.5703125" style="1" customWidth="1"/>
    <col min="4616" max="4616" width="15.85546875" style="1" customWidth="1"/>
    <col min="4617" max="4617" width="18.28515625" style="1" customWidth="1"/>
    <col min="4618" max="4618" width="9.140625" style="1"/>
    <col min="4619" max="4619" width="13.42578125" style="1" bestFit="1" customWidth="1"/>
    <col min="4620" max="4865" width="9.140625" style="1"/>
    <col min="4866" max="4866" width="5.85546875" style="1" customWidth="1"/>
    <col min="4867" max="4868" width="16.85546875" style="1" customWidth="1"/>
    <col min="4869" max="4869" width="18.28515625" style="1" customWidth="1"/>
    <col min="4870" max="4870" width="15.7109375" style="1" customWidth="1"/>
    <col min="4871" max="4871" width="20.5703125" style="1" customWidth="1"/>
    <col min="4872" max="4872" width="15.85546875" style="1" customWidth="1"/>
    <col min="4873" max="4873" width="18.28515625" style="1" customWidth="1"/>
    <col min="4874" max="4874" width="9.140625" style="1"/>
    <col min="4875" max="4875" width="13.42578125" style="1" bestFit="1" customWidth="1"/>
    <col min="4876" max="5121" width="9.140625" style="1"/>
    <col min="5122" max="5122" width="5.85546875" style="1" customWidth="1"/>
    <col min="5123" max="5124" width="16.85546875" style="1" customWidth="1"/>
    <col min="5125" max="5125" width="18.28515625" style="1" customWidth="1"/>
    <col min="5126" max="5126" width="15.7109375" style="1" customWidth="1"/>
    <col min="5127" max="5127" width="20.5703125" style="1" customWidth="1"/>
    <col min="5128" max="5128" width="15.85546875" style="1" customWidth="1"/>
    <col min="5129" max="5129" width="18.28515625" style="1" customWidth="1"/>
    <col min="5130" max="5130" width="9.140625" style="1"/>
    <col min="5131" max="5131" width="13.42578125" style="1" bestFit="1" customWidth="1"/>
    <col min="5132" max="5377" width="9.140625" style="1"/>
    <col min="5378" max="5378" width="5.85546875" style="1" customWidth="1"/>
    <col min="5379" max="5380" width="16.85546875" style="1" customWidth="1"/>
    <col min="5381" max="5381" width="18.28515625" style="1" customWidth="1"/>
    <col min="5382" max="5382" width="15.7109375" style="1" customWidth="1"/>
    <col min="5383" max="5383" width="20.5703125" style="1" customWidth="1"/>
    <col min="5384" max="5384" width="15.85546875" style="1" customWidth="1"/>
    <col min="5385" max="5385" width="18.28515625" style="1" customWidth="1"/>
    <col min="5386" max="5386" width="9.140625" style="1"/>
    <col min="5387" max="5387" width="13.42578125" style="1" bestFit="1" customWidth="1"/>
    <col min="5388" max="5633" width="9.140625" style="1"/>
    <col min="5634" max="5634" width="5.85546875" style="1" customWidth="1"/>
    <col min="5635" max="5636" width="16.85546875" style="1" customWidth="1"/>
    <col min="5637" max="5637" width="18.28515625" style="1" customWidth="1"/>
    <col min="5638" max="5638" width="15.7109375" style="1" customWidth="1"/>
    <col min="5639" max="5639" width="20.5703125" style="1" customWidth="1"/>
    <col min="5640" max="5640" width="15.85546875" style="1" customWidth="1"/>
    <col min="5641" max="5641" width="18.28515625" style="1" customWidth="1"/>
    <col min="5642" max="5642" width="9.140625" style="1"/>
    <col min="5643" max="5643" width="13.42578125" style="1" bestFit="1" customWidth="1"/>
    <col min="5644" max="5889" width="9.140625" style="1"/>
    <col min="5890" max="5890" width="5.85546875" style="1" customWidth="1"/>
    <col min="5891" max="5892" width="16.85546875" style="1" customWidth="1"/>
    <col min="5893" max="5893" width="18.28515625" style="1" customWidth="1"/>
    <col min="5894" max="5894" width="15.7109375" style="1" customWidth="1"/>
    <col min="5895" max="5895" width="20.5703125" style="1" customWidth="1"/>
    <col min="5896" max="5896" width="15.85546875" style="1" customWidth="1"/>
    <col min="5897" max="5897" width="18.28515625" style="1" customWidth="1"/>
    <col min="5898" max="5898" width="9.140625" style="1"/>
    <col min="5899" max="5899" width="13.42578125" style="1" bestFit="1" customWidth="1"/>
    <col min="5900" max="6145" width="9.140625" style="1"/>
    <col min="6146" max="6146" width="5.85546875" style="1" customWidth="1"/>
    <col min="6147" max="6148" width="16.85546875" style="1" customWidth="1"/>
    <col min="6149" max="6149" width="18.28515625" style="1" customWidth="1"/>
    <col min="6150" max="6150" width="15.7109375" style="1" customWidth="1"/>
    <col min="6151" max="6151" width="20.5703125" style="1" customWidth="1"/>
    <col min="6152" max="6152" width="15.85546875" style="1" customWidth="1"/>
    <col min="6153" max="6153" width="18.28515625" style="1" customWidth="1"/>
    <col min="6154" max="6154" width="9.140625" style="1"/>
    <col min="6155" max="6155" width="13.42578125" style="1" bestFit="1" customWidth="1"/>
    <col min="6156" max="6401" width="9.140625" style="1"/>
    <col min="6402" max="6402" width="5.85546875" style="1" customWidth="1"/>
    <col min="6403" max="6404" width="16.85546875" style="1" customWidth="1"/>
    <col min="6405" max="6405" width="18.28515625" style="1" customWidth="1"/>
    <col min="6406" max="6406" width="15.7109375" style="1" customWidth="1"/>
    <col min="6407" max="6407" width="20.5703125" style="1" customWidth="1"/>
    <col min="6408" max="6408" width="15.85546875" style="1" customWidth="1"/>
    <col min="6409" max="6409" width="18.28515625" style="1" customWidth="1"/>
    <col min="6410" max="6410" width="9.140625" style="1"/>
    <col min="6411" max="6411" width="13.42578125" style="1" bestFit="1" customWidth="1"/>
    <col min="6412" max="6657" width="9.140625" style="1"/>
    <col min="6658" max="6658" width="5.85546875" style="1" customWidth="1"/>
    <col min="6659" max="6660" width="16.85546875" style="1" customWidth="1"/>
    <col min="6661" max="6661" width="18.28515625" style="1" customWidth="1"/>
    <col min="6662" max="6662" width="15.7109375" style="1" customWidth="1"/>
    <col min="6663" max="6663" width="20.5703125" style="1" customWidth="1"/>
    <col min="6664" max="6664" width="15.85546875" style="1" customWidth="1"/>
    <col min="6665" max="6665" width="18.28515625" style="1" customWidth="1"/>
    <col min="6666" max="6666" width="9.140625" style="1"/>
    <col min="6667" max="6667" width="13.42578125" style="1" bestFit="1" customWidth="1"/>
    <col min="6668" max="6913" width="9.140625" style="1"/>
    <col min="6914" max="6914" width="5.85546875" style="1" customWidth="1"/>
    <col min="6915" max="6916" width="16.85546875" style="1" customWidth="1"/>
    <col min="6917" max="6917" width="18.28515625" style="1" customWidth="1"/>
    <col min="6918" max="6918" width="15.7109375" style="1" customWidth="1"/>
    <col min="6919" max="6919" width="20.5703125" style="1" customWidth="1"/>
    <col min="6920" max="6920" width="15.85546875" style="1" customWidth="1"/>
    <col min="6921" max="6921" width="18.28515625" style="1" customWidth="1"/>
    <col min="6922" max="6922" width="9.140625" style="1"/>
    <col min="6923" max="6923" width="13.42578125" style="1" bestFit="1" customWidth="1"/>
    <col min="6924" max="7169" width="9.140625" style="1"/>
    <col min="7170" max="7170" width="5.85546875" style="1" customWidth="1"/>
    <col min="7171" max="7172" width="16.85546875" style="1" customWidth="1"/>
    <col min="7173" max="7173" width="18.28515625" style="1" customWidth="1"/>
    <col min="7174" max="7174" width="15.7109375" style="1" customWidth="1"/>
    <col min="7175" max="7175" width="20.5703125" style="1" customWidth="1"/>
    <col min="7176" max="7176" width="15.85546875" style="1" customWidth="1"/>
    <col min="7177" max="7177" width="18.28515625" style="1" customWidth="1"/>
    <col min="7178" max="7178" width="9.140625" style="1"/>
    <col min="7179" max="7179" width="13.42578125" style="1" bestFit="1" customWidth="1"/>
    <col min="7180" max="7425" width="9.140625" style="1"/>
    <col min="7426" max="7426" width="5.85546875" style="1" customWidth="1"/>
    <col min="7427" max="7428" width="16.85546875" style="1" customWidth="1"/>
    <col min="7429" max="7429" width="18.28515625" style="1" customWidth="1"/>
    <col min="7430" max="7430" width="15.7109375" style="1" customWidth="1"/>
    <col min="7431" max="7431" width="20.5703125" style="1" customWidth="1"/>
    <col min="7432" max="7432" width="15.85546875" style="1" customWidth="1"/>
    <col min="7433" max="7433" width="18.28515625" style="1" customWidth="1"/>
    <col min="7434" max="7434" width="9.140625" style="1"/>
    <col min="7435" max="7435" width="13.42578125" style="1" bestFit="1" customWidth="1"/>
    <col min="7436" max="7681" width="9.140625" style="1"/>
    <col min="7682" max="7682" width="5.85546875" style="1" customWidth="1"/>
    <col min="7683" max="7684" width="16.85546875" style="1" customWidth="1"/>
    <col min="7685" max="7685" width="18.28515625" style="1" customWidth="1"/>
    <col min="7686" max="7686" width="15.7109375" style="1" customWidth="1"/>
    <col min="7687" max="7687" width="20.5703125" style="1" customWidth="1"/>
    <col min="7688" max="7688" width="15.85546875" style="1" customWidth="1"/>
    <col min="7689" max="7689" width="18.28515625" style="1" customWidth="1"/>
    <col min="7690" max="7690" width="9.140625" style="1"/>
    <col min="7691" max="7691" width="13.42578125" style="1" bestFit="1" customWidth="1"/>
    <col min="7692" max="7937" width="9.140625" style="1"/>
    <col min="7938" max="7938" width="5.85546875" style="1" customWidth="1"/>
    <col min="7939" max="7940" width="16.85546875" style="1" customWidth="1"/>
    <col min="7941" max="7941" width="18.28515625" style="1" customWidth="1"/>
    <col min="7942" max="7942" width="15.7109375" style="1" customWidth="1"/>
    <col min="7943" max="7943" width="20.5703125" style="1" customWidth="1"/>
    <col min="7944" max="7944" width="15.85546875" style="1" customWidth="1"/>
    <col min="7945" max="7945" width="18.28515625" style="1" customWidth="1"/>
    <col min="7946" max="7946" width="9.140625" style="1"/>
    <col min="7947" max="7947" width="13.42578125" style="1" bestFit="1" customWidth="1"/>
    <col min="7948" max="8193" width="9.140625" style="1"/>
    <col min="8194" max="8194" width="5.85546875" style="1" customWidth="1"/>
    <col min="8195" max="8196" width="16.85546875" style="1" customWidth="1"/>
    <col min="8197" max="8197" width="18.28515625" style="1" customWidth="1"/>
    <col min="8198" max="8198" width="15.7109375" style="1" customWidth="1"/>
    <col min="8199" max="8199" width="20.5703125" style="1" customWidth="1"/>
    <col min="8200" max="8200" width="15.85546875" style="1" customWidth="1"/>
    <col min="8201" max="8201" width="18.28515625" style="1" customWidth="1"/>
    <col min="8202" max="8202" width="9.140625" style="1"/>
    <col min="8203" max="8203" width="13.42578125" style="1" bestFit="1" customWidth="1"/>
    <col min="8204" max="8449" width="9.140625" style="1"/>
    <col min="8450" max="8450" width="5.85546875" style="1" customWidth="1"/>
    <col min="8451" max="8452" width="16.85546875" style="1" customWidth="1"/>
    <col min="8453" max="8453" width="18.28515625" style="1" customWidth="1"/>
    <col min="8454" max="8454" width="15.7109375" style="1" customWidth="1"/>
    <col min="8455" max="8455" width="20.5703125" style="1" customWidth="1"/>
    <col min="8456" max="8456" width="15.85546875" style="1" customWidth="1"/>
    <col min="8457" max="8457" width="18.28515625" style="1" customWidth="1"/>
    <col min="8458" max="8458" width="9.140625" style="1"/>
    <col min="8459" max="8459" width="13.42578125" style="1" bestFit="1" customWidth="1"/>
    <col min="8460" max="8705" width="9.140625" style="1"/>
    <col min="8706" max="8706" width="5.85546875" style="1" customWidth="1"/>
    <col min="8707" max="8708" width="16.85546875" style="1" customWidth="1"/>
    <col min="8709" max="8709" width="18.28515625" style="1" customWidth="1"/>
    <col min="8710" max="8710" width="15.7109375" style="1" customWidth="1"/>
    <col min="8711" max="8711" width="20.5703125" style="1" customWidth="1"/>
    <col min="8712" max="8712" width="15.85546875" style="1" customWidth="1"/>
    <col min="8713" max="8713" width="18.28515625" style="1" customWidth="1"/>
    <col min="8714" max="8714" width="9.140625" style="1"/>
    <col min="8715" max="8715" width="13.42578125" style="1" bestFit="1" customWidth="1"/>
    <col min="8716" max="8961" width="9.140625" style="1"/>
    <col min="8962" max="8962" width="5.85546875" style="1" customWidth="1"/>
    <col min="8963" max="8964" width="16.85546875" style="1" customWidth="1"/>
    <col min="8965" max="8965" width="18.28515625" style="1" customWidth="1"/>
    <col min="8966" max="8966" width="15.7109375" style="1" customWidth="1"/>
    <col min="8967" max="8967" width="20.5703125" style="1" customWidth="1"/>
    <col min="8968" max="8968" width="15.85546875" style="1" customWidth="1"/>
    <col min="8969" max="8969" width="18.28515625" style="1" customWidth="1"/>
    <col min="8970" max="8970" width="9.140625" style="1"/>
    <col min="8971" max="8971" width="13.42578125" style="1" bestFit="1" customWidth="1"/>
    <col min="8972" max="9217" width="9.140625" style="1"/>
    <col min="9218" max="9218" width="5.85546875" style="1" customWidth="1"/>
    <col min="9219" max="9220" width="16.85546875" style="1" customWidth="1"/>
    <col min="9221" max="9221" width="18.28515625" style="1" customWidth="1"/>
    <col min="9222" max="9222" width="15.7109375" style="1" customWidth="1"/>
    <col min="9223" max="9223" width="20.5703125" style="1" customWidth="1"/>
    <col min="9224" max="9224" width="15.85546875" style="1" customWidth="1"/>
    <col min="9225" max="9225" width="18.28515625" style="1" customWidth="1"/>
    <col min="9226" max="9226" width="9.140625" style="1"/>
    <col min="9227" max="9227" width="13.42578125" style="1" bestFit="1" customWidth="1"/>
    <col min="9228" max="9473" width="9.140625" style="1"/>
    <col min="9474" max="9474" width="5.85546875" style="1" customWidth="1"/>
    <col min="9475" max="9476" width="16.85546875" style="1" customWidth="1"/>
    <col min="9477" max="9477" width="18.28515625" style="1" customWidth="1"/>
    <col min="9478" max="9478" width="15.7109375" style="1" customWidth="1"/>
    <col min="9479" max="9479" width="20.5703125" style="1" customWidth="1"/>
    <col min="9480" max="9480" width="15.85546875" style="1" customWidth="1"/>
    <col min="9481" max="9481" width="18.28515625" style="1" customWidth="1"/>
    <col min="9482" max="9482" width="9.140625" style="1"/>
    <col min="9483" max="9483" width="13.42578125" style="1" bestFit="1" customWidth="1"/>
    <col min="9484" max="9729" width="9.140625" style="1"/>
    <col min="9730" max="9730" width="5.85546875" style="1" customWidth="1"/>
    <col min="9731" max="9732" width="16.85546875" style="1" customWidth="1"/>
    <col min="9733" max="9733" width="18.28515625" style="1" customWidth="1"/>
    <col min="9734" max="9734" width="15.7109375" style="1" customWidth="1"/>
    <col min="9735" max="9735" width="20.5703125" style="1" customWidth="1"/>
    <col min="9736" max="9736" width="15.85546875" style="1" customWidth="1"/>
    <col min="9737" max="9737" width="18.28515625" style="1" customWidth="1"/>
    <col min="9738" max="9738" width="9.140625" style="1"/>
    <col min="9739" max="9739" width="13.42578125" style="1" bestFit="1" customWidth="1"/>
    <col min="9740" max="9985" width="9.140625" style="1"/>
    <col min="9986" max="9986" width="5.85546875" style="1" customWidth="1"/>
    <col min="9987" max="9988" width="16.85546875" style="1" customWidth="1"/>
    <col min="9989" max="9989" width="18.28515625" style="1" customWidth="1"/>
    <col min="9990" max="9990" width="15.7109375" style="1" customWidth="1"/>
    <col min="9991" max="9991" width="20.5703125" style="1" customWidth="1"/>
    <col min="9992" max="9992" width="15.85546875" style="1" customWidth="1"/>
    <col min="9993" max="9993" width="18.28515625" style="1" customWidth="1"/>
    <col min="9994" max="9994" width="9.140625" style="1"/>
    <col min="9995" max="9995" width="13.42578125" style="1" bestFit="1" customWidth="1"/>
    <col min="9996" max="10241" width="9.140625" style="1"/>
    <col min="10242" max="10242" width="5.85546875" style="1" customWidth="1"/>
    <col min="10243" max="10244" width="16.85546875" style="1" customWidth="1"/>
    <col min="10245" max="10245" width="18.28515625" style="1" customWidth="1"/>
    <col min="10246" max="10246" width="15.7109375" style="1" customWidth="1"/>
    <col min="10247" max="10247" width="20.5703125" style="1" customWidth="1"/>
    <col min="10248" max="10248" width="15.85546875" style="1" customWidth="1"/>
    <col min="10249" max="10249" width="18.28515625" style="1" customWidth="1"/>
    <col min="10250" max="10250" width="9.140625" style="1"/>
    <col min="10251" max="10251" width="13.42578125" style="1" bestFit="1" customWidth="1"/>
    <col min="10252" max="10497" width="9.140625" style="1"/>
    <col min="10498" max="10498" width="5.85546875" style="1" customWidth="1"/>
    <col min="10499" max="10500" width="16.85546875" style="1" customWidth="1"/>
    <col min="10501" max="10501" width="18.28515625" style="1" customWidth="1"/>
    <col min="10502" max="10502" width="15.7109375" style="1" customWidth="1"/>
    <col min="10503" max="10503" width="20.5703125" style="1" customWidth="1"/>
    <col min="10504" max="10504" width="15.85546875" style="1" customWidth="1"/>
    <col min="10505" max="10505" width="18.28515625" style="1" customWidth="1"/>
    <col min="10506" max="10506" width="9.140625" style="1"/>
    <col min="10507" max="10507" width="13.42578125" style="1" bestFit="1" customWidth="1"/>
    <col min="10508" max="10753" width="9.140625" style="1"/>
    <col min="10754" max="10754" width="5.85546875" style="1" customWidth="1"/>
    <col min="10755" max="10756" width="16.85546875" style="1" customWidth="1"/>
    <col min="10757" max="10757" width="18.28515625" style="1" customWidth="1"/>
    <col min="10758" max="10758" width="15.7109375" style="1" customWidth="1"/>
    <col min="10759" max="10759" width="20.5703125" style="1" customWidth="1"/>
    <col min="10760" max="10760" width="15.85546875" style="1" customWidth="1"/>
    <col min="10761" max="10761" width="18.28515625" style="1" customWidth="1"/>
    <col min="10762" max="10762" width="9.140625" style="1"/>
    <col min="10763" max="10763" width="13.42578125" style="1" bestFit="1" customWidth="1"/>
    <col min="10764" max="11009" width="9.140625" style="1"/>
    <col min="11010" max="11010" width="5.85546875" style="1" customWidth="1"/>
    <col min="11011" max="11012" width="16.85546875" style="1" customWidth="1"/>
    <col min="11013" max="11013" width="18.28515625" style="1" customWidth="1"/>
    <col min="11014" max="11014" width="15.7109375" style="1" customWidth="1"/>
    <col min="11015" max="11015" width="20.5703125" style="1" customWidth="1"/>
    <col min="11016" max="11016" width="15.85546875" style="1" customWidth="1"/>
    <col min="11017" max="11017" width="18.28515625" style="1" customWidth="1"/>
    <col min="11018" max="11018" width="9.140625" style="1"/>
    <col min="11019" max="11019" width="13.42578125" style="1" bestFit="1" customWidth="1"/>
    <col min="11020" max="11265" width="9.140625" style="1"/>
    <col min="11266" max="11266" width="5.85546875" style="1" customWidth="1"/>
    <col min="11267" max="11268" width="16.85546875" style="1" customWidth="1"/>
    <col min="11269" max="11269" width="18.28515625" style="1" customWidth="1"/>
    <col min="11270" max="11270" width="15.7109375" style="1" customWidth="1"/>
    <col min="11271" max="11271" width="20.5703125" style="1" customWidth="1"/>
    <col min="11272" max="11272" width="15.85546875" style="1" customWidth="1"/>
    <col min="11273" max="11273" width="18.28515625" style="1" customWidth="1"/>
    <col min="11274" max="11274" width="9.140625" style="1"/>
    <col min="11275" max="11275" width="13.42578125" style="1" bestFit="1" customWidth="1"/>
    <col min="11276" max="11521" width="9.140625" style="1"/>
    <col min="11522" max="11522" width="5.85546875" style="1" customWidth="1"/>
    <col min="11523" max="11524" width="16.85546875" style="1" customWidth="1"/>
    <col min="11525" max="11525" width="18.28515625" style="1" customWidth="1"/>
    <col min="11526" max="11526" width="15.7109375" style="1" customWidth="1"/>
    <col min="11527" max="11527" width="20.5703125" style="1" customWidth="1"/>
    <col min="11528" max="11528" width="15.85546875" style="1" customWidth="1"/>
    <col min="11529" max="11529" width="18.28515625" style="1" customWidth="1"/>
    <col min="11530" max="11530" width="9.140625" style="1"/>
    <col min="11531" max="11531" width="13.42578125" style="1" bestFit="1" customWidth="1"/>
    <col min="11532" max="11777" width="9.140625" style="1"/>
    <col min="11778" max="11778" width="5.85546875" style="1" customWidth="1"/>
    <col min="11779" max="11780" width="16.85546875" style="1" customWidth="1"/>
    <col min="11781" max="11781" width="18.28515625" style="1" customWidth="1"/>
    <col min="11782" max="11782" width="15.7109375" style="1" customWidth="1"/>
    <col min="11783" max="11783" width="20.5703125" style="1" customWidth="1"/>
    <col min="11784" max="11784" width="15.85546875" style="1" customWidth="1"/>
    <col min="11785" max="11785" width="18.28515625" style="1" customWidth="1"/>
    <col min="11786" max="11786" width="9.140625" style="1"/>
    <col min="11787" max="11787" width="13.42578125" style="1" bestFit="1" customWidth="1"/>
    <col min="11788" max="12033" width="9.140625" style="1"/>
    <col min="12034" max="12034" width="5.85546875" style="1" customWidth="1"/>
    <col min="12035" max="12036" width="16.85546875" style="1" customWidth="1"/>
    <col min="12037" max="12037" width="18.28515625" style="1" customWidth="1"/>
    <col min="12038" max="12038" width="15.7109375" style="1" customWidth="1"/>
    <col min="12039" max="12039" width="20.5703125" style="1" customWidth="1"/>
    <col min="12040" max="12040" width="15.85546875" style="1" customWidth="1"/>
    <col min="12041" max="12041" width="18.28515625" style="1" customWidth="1"/>
    <col min="12042" max="12042" width="9.140625" style="1"/>
    <col min="12043" max="12043" width="13.42578125" style="1" bestFit="1" customWidth="1"/>
    <col min="12044" max="12289" width="9.140625" style="1"/>
    <col min="12290" max="12290" width="5.85546875" style="1" customWidth="1"/>
    <col min="12291" max="12292" width="16.85546875" style="1" customWidth="1"/>
    <col min="12293" max="12293" width="18.28515625" style="1" customWidth="1"/>
    <col min="12294" max="12294" width="15.7109375" style="1" customWidth="1"/>
    <col min="12295" max="12295" width="20.5703125" style="1" customWidth="1"/>
    <col min="12296" max="12296" width="15.85546875" style="1" customWidth="1"/>
    <col min="12297" max="12297" width="18.28515625" style="1" customWidth="1"/>
    <col min="12298" max="12298" width="9.140625" style="1"/>
    <col min="12299" max="12299" width="13.42578125" style="1" bestFit="1" customWidth="1"/>
    <col min="12300" max="12545" width="9.140625" style="1"/>
    <col min="12546" max="12546" width="5.85546875" style="1" customWidth="1"/>
    <col min="12547" max="12548" width="16.85546875" style="1" customWidth="1"/>
    <col min="12549" max="12549" width="18.28515625" style="1" customWidth="1"/>
    <col min="12550" max="12550" width="15.7109375" style="1" customWidth="1"/>
    <col min="12551" max="12551" width="20.5703125" style="1" customWidth="1"/>
    <col min="12552" max="12552" width="15.85546875" style="1" customWidth="1"/>
    <col min="12553" max="12553" width="18.28515625" style="1" customWidth="1"/>
    <col min="12554" max="12554" width="9.140625" style="1"/>
    <col min="12555" max="12555" width="13.42578125" style="1" bestFit="1" customWidth="1"/>
    <col min="12556" max="12801" width="9.140625" style="1"/>
    <col min="12802" max="12802" width="5.85546875" style="1" customWidth="1"/>
    <col min="12803" max="12804" width="16.85546875" style="1" customWidth="1"/>
    <col min="12805" max="12805" width="18.28515625" style="1" customWidth="1"/>
    <col min="12806" max="12806" width="15.7109375" style="1" customWidth="1"/>
    <col min="12807" max="12807" width="20.5703125" style="1" customWidth="1"/>
    <col min="12808" max="12808" width="15.85546875" style="1" customWidth="1"/>
    <col min="12809" max="12809" width="18.28515625" style="1" customWidth="1"/>
    <col min="12810" max="12810" width="9.140625" style="1"/>
    <col min="12811" max="12811" width="13.42578125" style="1" bestFit="1" customWidth="1"/>
    <col min="12812" max="13057" width="9.140625" style="1"/>
    <col min="13058" max="13058" width="5.85546875" style="1" customWidth="1"/>
    <col min="13059" max="13060" width="16.85546875" style="1" customWidth="1"/>
    <col min="13061" max="13061" width="18.28515625" style="1" customWidth="1"/>
    <col min="13062" max="13062" width="15.7109375" style="1" customWidth="1"/>
    <col min="13063" max="13063" width="20.5703125" style="1" customWidth="1"/>
    <col min="13064" max="13064" width="15.85546875" style="1" customWidth="1"/>
    <col min="13065" max="13065" width="18.28515625" style="1" customWidth="1"/>
    <col min="13066" max="13066" width="9.140625" style="1"/>
    <col min="13067" max="13067" width="13.42578125" style="1" bestFit="1" customWidth="1"/>
    <col min="13068" max="13313" width="9.140625" style="1"/>
    <col min="13314" max="13314" width="5.85546875" style="1" customWidth="1"/>
    <col min="13315" max="13316" width="16.85546875" style="1" customWidth="1"/>
    <col min="13317" max="13317" width="18.28515625" style="1" customWidth="1"/>
    <col min="13318" max="13318" width="15.7109375" style="1" customWidth="1"/>
    <col min="13319" max="13319" width="20.5703125" style="1" customWidth="1"/>
    <col min="13320" max="13320" width="15.85546875" style="1" customWidth="1"/>
    <col min="13321" max="13321" width="18.28515625" style="1" customWidth="1"/>
    <col min="13322" max="13322" width="9.140625" style="1"/>
    <col min="13323" max="13323" width="13.42578125" style="1" bestFit="1" customWidth="1"/>
    <col min="13324" max="13569" width="9.140625" style="1"/>
    <col min="13570" max="13570" width="5.85546875" style="1" customWidth="1"/>
    <col min="13571" max="13572" width="16.85546875" style="1" customWidth="1"/>
    <col min="13573" max="13573" width="18.28515625" style="1" customWidth="1"/>
    <col min="13574" max="13574" width="15.7109375" style="1" customWidth="1"/>
    <col min="13575" max="13575" width="20.5703125" style="1" customWidth="1"/>
    <col min="13576" max="13576" width="15.85546875" style="1" customWidth="1"/>
    <col min="13577" max="13577" width="18.28515625" style="1" customWidth="1"/>
    <col min="13578" max="13578" width="9.140625" style="1"/>
    <col min="13579" max="13579" width="13.42578125" style="1" bestFit="1" customWidth="1"/>
    <col min="13580" max="13825" width="9.140625" style="1"/>
    <col min="13826" max="13826" width="5.85546875" style="1" customWidth="1"/>
    <col min="13827" max="13828" width="16.85546875" style="1" customWidth="1"/>
    <col min="13829" max="13829" width="18.28515625" style="1" customWidth="1"/>
    <col min="13830" max="13830" width="15.7109375" style="1" customWidth="1"/>
    <col min="13831" max="13831" width="20.5703125" style="1" customWidth="1"/>
    <col min="13832" max="13832" width="15.85546875" style="1" customWidth="1"/>
    <col min="13833" max="13833" width="18.28515625" style="1" customWidth="1"/>
    <col min="13834" max="13834" width="9.140625" style="1"/>
    <col min="13835" max="13835" width="13.42578125" style="1" bestFit="1" customWidth="1"/>
    <col min="13836" max="14081" width="9.140625" style="1"/>
    <col min="14082" max="14082" width="5.85546875" style="1" customWidth="1"/>
    <col min="14083" max="14084" width="16.85546875" style="1" customWidth="1"/>
    <col min="14085" max="14085" width="18.28515625" style="1" customWidth="1"/>
    <col min="14086" max="14086" width="15.7109375" style="1" customWidth="1"/>
    <col min="14087" max="14087" width="20.5703125" style="1" customWidth="1"/>
    <col min="14088" max="14088" width="15.85546875" style="1" customWidth="1"/>
    <col min="14089" max="14089" width="18.28515625" style="1" customWidth="1"/>
    <col min="14090" max="14090" width="9.140625" style="1"/>
    <col min="14091" max="14091" width="13.42578125" style="1" bestFit="1" customWidth="1"/>
    <col min="14092" max="14337" width="9.140625" style="1"/>
    <col min="14338" max="14338" width="5.85546875" style="1" customWidth="1"/>
    <col min="14339" max="14340" width="16.85546875" style="1" customWidth="1"/>
    <col min="14341" max="14341" width="18.28515625" style="1" customWidth="1"/>
    <col min="14342" max="14342" width="15.7109375" style="1" customWidth="1"/>
    <col min="14343" max="14343" width="20.5703125" style="1" customWidth="1"/>
    <col min="14344" max="14344" width="15.85546875" style="1" customWidth="1"/>
    <col min="14345" max="14345" width="18.28515625" style="1" customWidth="1"/>
    <col min="14346" max="14346" width="9.140625" style="1"/>
    <col min="14347" max="14347" width="13.42578125" style="1" bestFit="1" customWidth="1"/>
    <col min="14348" max="14593" width="9.140625" style="1"/>
    <col min="14594" max="14594" width="5.85546875" style="1" customWidth="1"/>
    <col min="14595" max="14596" width="16.85546875" style="1" customWidth="1"/>
    <col min="14597" max="14597" width="18.28515625" style="1" customWidth="1"/>
    <col min="14598" max="14598" width="15.7109375" style="1" customWidth="1"/>
    <col min="14599" max="14599" width="20.5703125" style="1" customWidth="1"/>
    <col min="14600" max="14600" width="15.85546875" style="1" customWidth="1"/>
    <col min="14601" max="14601" width="18.28515625" style="1" customWidth="1"/>
    <col min="14602" max="14602" width="9.140625" style="1"/>
    <col min="14603" max="14603" width="13.42578125" style="1" bestFit="1" customWidth="1"/>
    <col min="14604" max="14849" width="9.140625" style="1"/>
    <col min="14850" max="14850" width="5.85546875" style="1" customWidth="1"/>
    <col min="14851" max="14852" width="16.85546875" style="1" customWidth="1"/>
    <col min="14853" max="14853" width="18.28515625" style="1" customWidth="1"/>
    <col min="14854" max="14854" width="15.7109375" style="1" customWidth="1"/>
    <col min="14855" max="14855" width="20.5703125" style="1" customWidth="1"/>
    <col min="14856" max="14856" width="15.85546875" style="1" customWidth="1"/>
    <col min="14857" max="14857" width="18.28515625" style="1" customWidth="1"/>
    <col min="14858" max="14858" width="9.140625" style="1"/>
    <col min="14859" max="14859" width="13.42578125" style="1" bestFit="1" customWidth="1"/>
    <col min="14860" max="15105" width="9.140625" style="1"/>
    <col min="15106" max="15106" width="5.85546875" style="1" customWidth="1"/>
    <col min="15107" max="15108" width="16.85546875" style="1" customWidth="1"/>
    <col min="15109" max="15109" width="18.28515625" style="1" customWidth="1"/>
    <col min="15110" max="15110" width="15.7109375" style="1" customWidth="1"/>
    <col min="15111" max="15111" width="20.5703125" style="1" customWidth="1"/>
    <col min="15112" max="15112" width="15.85546875" style="1" customWidth="1"/>
    <col min="15113" max="15113" width="18.28515625" style="1" customWidth="1"/>
    <col min="15114" max="15114" width="9.140625" style="1"/>
    <col min="15115" max="15115" width="13.42578125" style="1" bestFit="1" customWidth="1"/>
    <col min="15116" max="15361" width="9.140625" style="1"/>
    <col min="15362" max="15362" width="5.85546875" style="1" customWidth="1"/>
    <col min="15363" max="15364" width="16.85546875" style="1" customWidth="1"/>
    <col min="15365" max="15365" width="18.28515625" style="1" customWidth="1"/>
    <col min="15366" max="15366" width="15.7109375" style="1" customWidth="1"/>
    <col min="15367" max="15367" width="20.5703125" style="1" customWidth="1"/>
    <col min="15368" max="15368" width="15.85546875" style="1" customWidth="1"/>
    <col min="15369" max="15369" width="18.28515625" style="1" customWidth="1"/>
    <col min="15370" max="15370" width="9.140625" style="1"/>
    <col min="15371" max="15371" width="13.42578125" style="1" bestFit="1" customWidth="1"/>
    <col min="15372" max="15617" width="9.140625" style="1"/>
    <col min="15618" max="15618" width="5.85546875" style="1" customWidth="1"/>
    <col min="15619" max="15620" width="16.85546875" style="1" customWidth="1"/>
    <col min="15621" max="15621" width="18.28515625" style="1" customWidth="1"/>
    <col min="15622" max="15622" width="15.7109375" style="1" customWidth="1"/>
    <col min="15623" max="15623" width="20.5703125" style="1" customWidth="1"/>
    <col min="15624" max="15624" width="15.85546875" style="1" customWidth="1"/>
    <col min="15625" max="15625" width="18.28515625" style="1" customWidth="1"/>
    <col min="15626" max="15626" width="9.140625" style="1"/>
    <col min="15627" max="15627" width="13.42578125" style="1" bestFit="1" customWidth="1"/>
    <col min="15628" max="15873" width="9.140625" style="1"/>
    <col min="15874" max="15874" width="5.85546875" style="1" customWidth="1"/>
    <col min="15875" max="15876" width="16.85546875" style="1" customWidth="1"/>
    <col min="15877" max="15877" width="18.28515625" style="1" customWidth="1"/>
    <col min="15878" max="15878" width="15.7109375" style="1" customWidth="1"/>
    <col min="15879" max="15879" width="20.5703125" style="1" customWidth="1"/>
    <col min="15880" max="15880" width="15.85546875" style="1" customWidth="1"/>
    <col min="15881" max="15881" width="18.28515625" style="1" customWidth="1"/>
    <col min="15882" max="15882" width="9.140625" style="1"/>
    <col min="15883" max="15883" width="13.42578125" style="1" bestFit="1" customWidth="1"/>
    <col min="15884" max="16129" width="9.140625" style="1"/>
    <col min="16130" max="16130" width="5.85546875" style="1" customWidth="1"/>
    <col min="16131" max="16132" width="16.85546875" style="1" customWidth="1"/>
    <col min="16133" max="16133" width="18.28515625" style="1" customWidth="1"/>
    <col min="16134" max="16134" width="15.7109375" style="1" customWidth="1"/>
    <col min="16135" max="16135" width="20.5703125" style="1" customWidth="1"/>
    <col min="16136" max="16136" width="15.85546875" style="1" customWidth="1"/>
    <col min="16137" max="16137" width="18.28515625" style="1" customWidth="1"/>
    <col min="16138" max="16138" width="9.140625" style="1"/>
    <col min="16139" max="16139" width="13.42578125" style="1" bestFit="1" customWidth="1"/>
    <col min="16140" max="16384" width="9.140625" style="1"/>
  </cols>
  <sheetData>
    <row r="1" spans="1:11">
      <c r="A1" s="173" t="s">
        <v>39</v>
      </c>
      <c r="B1" s="173"/>
      <c r="C1" s="173"/>
      <c r="D1" s="173"/>
      <c r="E1" s="173"/>
      <c r="F1" s="173"/>
      <c r="G1" s="173"/>
      <c r="H1" s="173"/>
      <c r="I1" s="173"/>
      <c r="J1" s="173"/>
      <c r="K1" s="173"/>
    </row>
    <row r="2" spans="1:11" s="2" customFormat="1" ht="28.5" customHeight="1">
      <c r="A2" s="178" t="s">
        <v>136</v>
      </c>
      <c r="B2" s="178"/>
      <c r="C2" s="178"/>
      <c r="D2" s="178"/>
      <c r="E2" s="178"/>
      <c r="F2" s="178"/>
      <c r="G2" s="178"/>
      <c r="H2" s="178"/>
      <c r="I2" s="178"/>
      <c r="J2" s="178"/>
      <c r="K2" s="178"/>
    </row>
    <row r="3" spans="1:11" ht="26.25" customHeight="1">
      <c r="A3" s="9"/>
      <c r="B3" s="10"/>
      <c r="C3" s="10"/>
      <c r="D3" s="10"/>
      <c r="E3" s="10"/>
      <c r="F3" s="10"/>
      <c r="G3" s="10"/>
      <c r="H3" s="12" t="s">
        <v>5</v>
      </c>
      <c r="I3" s="10"/>
      <c r="J3" s="11"/>
    </row>
    <row r="4" spans="1:11" ht="19.5" customHeight="1">
      <c r="A4" s="174" t="s">
        <v>0</v>
      </c>
      <c r="B4" s="175" t="s">
        <v>66</v>
      </c>
      <c r="C4" s="176" t="s">
        <v>29</v>
      </c>
      <c r="D4" s="176"/>
      <c r="E4" s="176"/>
      <c r="F4" s="176"/>
      <c r="G4" s="176"/>
      <c r="H4" s="176"/>
      <c r="I4" s="176"/>
      <c r="J4" s="177"/>
      <c r="K4" s="174" t="s">
        <v>31</v>
      </c>
    </row>
    <row r="5" spans="1:11" ht="14.25" customHeight="1">
      <c r="A5" s="174"/>
      <c r="B5" s="175"/>
      <c r="C5" s="3">
        <v>2017</v>
      </c>
      <c r="D5" s="3">
        <v>2018</v>
      </c>
      <c r="E5" s="8">
        <v>2019</v>
      </c>
      <c r="F5" s="8">
        <v>2020</v>
      </c>
      <c r="G5" s="8">
        <v>2021</v>
      </c>
      <c r="H5" s="8">
        <v>2022</v>
      </c>
      <c r="I5" s="8">
        <v>2023</v>
      </c>
      <c r="J5" s="8">
        <v>2024</v>
      </c>
      <c r="K5" s="174"/>
    </row>
    <row r="6" spans="1:11">
      <c r="A6" s="23">
        <v>1</v>
      </c>
      <c r="B6" s="42" t="s">
        <v>75</v>
      </c>
      <c r="C6" s="43">
        <f>SUM(C7:C12)</f>
        <v>0</v>
      </c>
      <c r="D6" s="43">
        <f t="shared" ref="D6:J6" si="0">SUM(D7:D12)</f>
        <v>0</v>
      </c>
      <c r="E6" s="43">
        <f t="shared" si="0"/>
        <v>0</v>
      </c>
      <c r="F6" s="43">
        <f t="shared" si="0"/>
        <v>133177000</v>
      </c>
      <c r="G6" s="43">
        <f t="shared" si="0"/>
        <v>2645994600</v>
      </c>
      <c r="H6" s="43">
        <f t="shared" si="0"/>
        <v>4178010480</v>
      </c>
      <c r="I6" s="43">
        <f t="shared" si="0"/>
        <v>0</v>
      </c>
      <c r="J6" s="43">
        <f t="shared" si="0"/>
        <v>0</v>
      </c>
      <c r="K6" s="25">
        <f>SUM(C6:J6)</f>
        <v>6957182080</v>
      </c>
    </row>
    <row r="7" spans="1:11" s="34" customFormat="1" hidden="1">
      <c r="A7" s="30">
        <v>1</v>
      </c>
      <c r="B7" s="31" t="s">
        <v>67</v>
      </c>
      <c r="C7" s="32">
        <v>0</v>
      </c>
      <c r="D7" s="32">
        <v>0</v>
      </c>
      <c r="E7" s="32">
        <v>0</v>
      </c>
      <c r="F7" s="32">
        <v>0</v>
      </c>
      <c r="G7" s="32">
        <v>0</v>
      </c>
      <c r="H7" s="32">
        <v>0</v>
      </c>
      <c r="I7" s="32">
        <v>0</v>
      </c>
      <c r="J7" s="32">
        <v>0</v>
      </c>
      <c r="K7" s="33">
        <f t="shared" ref="K7:K19" si="1">SUM(C7:J7)</f>
        <v>0</v>
      </c>
    </row>
    <row r="8" spans="1:11" s="34" customFormat="1" hidden="1">
      <c r="A8" s="30">
        <v>2</v>
      </c>
      <c r="B8" s="31" t="s">
        <v>68</v>
      </c>
      <c r="C8" s="32">
        <v>0</v>
      </c>
      <c r="D8" s="32">
        <v>0</v>
      </c>
      <c r="E8" s="32">
        <v>0</v>
      </c>
      <c r="F8" s="32">
        <v>0</v>
      </c>
      <c r="G8" s="32">
        <v>0</v>
      </c>
      <c r="H8" s="32">
        <v>0</v>
      </c>
      <c r="I8" s="32">
        <v>0</v>
      </c>
      <c r="J8" s="32">
        <v>0</v>
      </c>
      <c r="K8" s="33">
        <f t="shared" si="1"/>
        <v>0</v>
      </c>
    </row>
    <row r="9" spans="1:11" s="34" customFormat="1" hidden="1">
      <c r="A9" s="30">
        <v>3</v>
      </c>
      <c r="B9" s="31" t="s">
        <v>69</v>
      </c>
      <c r="C9" s="32">
        <v>0</v>
      </c>
      <c r="D9" s="32">
        <v>0</v>
      </c>
      <c r="E9" s="32">
        <v>0</v>
      </c>
      <c r="F9" s="32">
        <v>0</v>
      </c>
      <c r="G9" s="32">
        <v>0</v>
      </c>
      <c r="H9" s="32">
        <v>0</v>
      </c>
      <c r="I9" s="32">
        <v>0</v>
      </c>
      <c r="J9" s="32">
        <v>0</v>
      </c>
      <c r="K9" s="33">
        <f t="shared" si="1"/>
        <v>0</v>
      </c>
    </row>
    <row r="10" spans="1:11" s="34" customFormat="1" hidden="1">
      <c r="A10" s="30">
        <v>4</v>
      </c>
      <c r="B10" s="31" t="s">
        <v>70</v>
      </c>
      <c r="C10" s="32">
        <v>0</v>
      </c>
      <c r="D10" s="32">
        <v>0</v>
      </c>
      <c r="E10" s="32">
        <v>0</v>
      </c>
      <c r="F10" s="32">
        <v>133177000</v>
      </c>
      <c r="G10" s="32">
        <v>2645994600</v>
      </c>
      <c r="H10" s="32">
        <f>267078000+3910932480</f>
        <v>4178010480</v>
      </c>
      <c r="I10" s="32">
        <v>0</v>
      </c>
      <c r="J10" s="32">
        <v>0</v>
      </c>
      <c r="K10" s="33">
        <f t="shared" si="1"/>
        <v>6957182080</v>
      </c>
    </row>
    <row r="11" spans="1:11" s="34" customFormat="1" hidden="1">
      <c r="A11" s="30">
        <v>5</v>
      </c>
      <c r="B11" s="31" t="s">
        <v>71</v>
      </c>
      <c r="C11" s="32">
        <v>0</v>
      </c>
      <c r="D11" s="32">
        <v>0</v>
      </c>
      <c r="E11" s="32">
        <v>0</v>
      </c>
      <c r="F11" s="32">
        <v>0</v>
      </c>
      <c r="G11" s="32">
        <v>0</v>
      </c>
      <c r="H11" s="32">
        <v>0</v>
      </c>
      <c r="I11" s="32">
        <v>0</v>
      </c>
      <c r="J11" s="32">
        <v>0</v>
      </c>
      <c r="K11" s="33">
        <f t="shared" si="1"/>
        <v>0</v>
      </c>
    </row>
    <row r="12" spans="1:11" s="34" customFormat="1" hidden="1">
      <c r="A12" s="30">
        <v>6</v>
      </c>
      <c r="B12" s="31" t="s">
        <v>72</v>
      </c>
      <c r="C12" s="32">
        <v>0</v>
      </c>
      <c r="D12" s="32">
        <v>0</v>
      </c>
      <c r="E12" s="32">
        <v>0</v>
      </c>
      <c r="F12" s="32">
        <v>0</v>
      </c>
      <c r="G12" s="32">
        <v>0</v>
      </c>
      <c r="H12" s="32">
        <v>0</v>
      </c>
      <c r="I12" s="32">
        <v>0</v>
      </c>
      <c r="J12" s="32">
        <v>0</v>
      </c>
      <c r="K12" s="33">
        <f t="shared" si="1"/>
        <v>0</v>
      </c>
    </row>
    <row r="13" spans="1:11" s="37" customFormat="1" ht="21.75" customHeight="1">
      <c r="A13" s="7">
        <v>2</v>
      </c>
      <c r="B13" s="28" t="s">
        <v>76</v>
      </c>
      <c r="C13" s="44">
        <f>SUM(C14:C19)</f>
        <v>0</v>
      </c>
      <c r="D13" s="44">
        <f t="shared" ref="D13:E13" si="2">SUM(D14:D19)</f>
        <v>0</v>
      </c>
      <c r="E13" s="44">
        <f t="shared" si="2"/>
        <v>0</v>
      </c>
      <c r="F13" s="44">
        <f>F20-F6</f>
        <v>543783520</v>
      </c>
      <c r="G13" s="44">
        <f t="shared" ref="G13:J13" si="3">G20-G6</f>
        <v>1301881440</v>
      </c>
      <c r="H13" s="44">
        <f t="shared" si="3"/>
        <v>5193738080</v>
      </c>
      <c r="I13" s="44">
        <f t="shared" si="3"/>
        <v>1327541751</v>
      </c>
      <c r="J13" s="44">
        <f t="shared" si="3"/>
        <v>2043347800</v>
      </c>
      <c r="K13" s="39">
        <f t="shared" si="1"/>
        <v>10410292591</v>
      </c>
    </row>
    <row r="14" spans="1:11" s="37" customFormat="1" hidden="1">
      <c r="A14" s="27">
        <v>1</v>
      </c>
      <c r="B14" s="6" t="s">
        <v>67</v>
      </c>
      <c r="C14" s="38">
        <v>0</v>
      </c>
      <c r="D14" s="38">
        <v>0</v>
      </c>
      <c r="E14" s="38">
        <v>0</v>
      </c>
      <c r="F14" s="38">
        <v>0</v>
      </c>
      <c r="G14" s="38">
        <v>0</v>
      </c>
      <c r="H14" s="38">
        <v>0</v>
      </c>
      <c r="I14" s="38">
        <v>0</v>
      </c>
      <c r="J14" s="38">
        <v>0</v>
      </c>
      <c r="K14" s="39">
        <f t="shared" si="1"/>
        <v>0</v>
      </c>
    </row>
    <row r="15" spans="1:11" s="37" customFormat="1" hidden="1">
      <c r="A15" s="27">
        <v>2</v>
      </c>
      <c r="B15" s="6" t="s">
        <v>68</v>
      </c>
      <c r="C15" s="38">
        <v>0</v>
      </c>
      <c r="D15" s="38">
        <v>0</v>
      </c>
      <c r="E15" s="38">
        <v>0</v>
      </c>
      <c r="F15" s="38">
        <v>0</v>
      </c>
      <c r="G15" s="38">
        <v>0</v>
      </c>
      <c r="H15" s="38">
        <v>0</v>
      </c>
      <c r="I15" s="38">
        <v>0</v>
      </c>
      <c r="J15" s="38">
        <v>0</v>
      </c>
      <c r="K15" s="39">
        <f t="shared" si="1"/>
        <v>0</v>
      </c>
    </row>
    <row r="16" spans="1:11" s="37" customFormat="1" hidden="1">
      <c r="A16" s="27">
        <v>3</v>
      </c>
      <c r="B16" s="6" t="s">
        <v>69</v>
      </c>
      <c r="C16" s="38">
        <v>0</v>
      </c>
      <c r="D16" s="38">
        <v>0</v>
      </c>
      <c r="E16" s="38">
        <v>0</v>
      </c>
      <c r="F16" s="38">
        <v>0</v>
      </c>
      <c r="G16" s="38">
        <v>0</v>
      </c>
      <c r="H16" s="38">
        <v>0</v>
      </c>
      <c r="I16" s="38">
        <v>0</v>
      </c>
      <c r="J16" s="38">
        <v>88000000</v>
      </c>
      <c r="K16" s="39">
        <f t="shared" si="1"/>
        <v>88000000</v>
      </c>
    </row>
    <row r="17" spans="1:11" s="37" customFormat="1" hidden="1">
      <c r="A17" s="27">
        <v>4</v>
      </c>
      <c r="B17" s="6" t="s">
        <v>70</v>
      </c>
      <c r="C17" s="38">
        <v>0</v>
      </c>
      <c r="D17" s="38">
        <v>0</v>
      </c>
      <c r="E17" s="38">
        <v>0</v>
      </c>
      <c r="F17" s="38">
        <v>0</v>
      </c>
      <c r="G17" s="38">
        <v>0</v>
      </c>
      <c r="H17" s="38">
        <v>0</v>
      </c>
      <c r="I17" s="38">
        <v>0</v>
      </c>
      <c r="J17" s="38">
        <v>0</v>
      </c>
      <c r="K17" s="39">
        <f t="shared" si="1"/>
        <v>0</v>
      </c>
    </row>
    <row r="18" spans="1:11" s="37" customFormat="1" hidden="1">
      <c r="A18" s="27">
        <v>5</v>
      </c>
      <c r="B18" s="6" t="s">
        <v>71</v>
      </c>
      <c r="C18" s="38">
        <v>0</v>
      </c>
      <c r="D18" s="38">
        <v>0</v>
      </c>
      <c r="E18" s="38">
        <v>0</v>
      </c>
      <c r="F18" s="38">
        <v>0</v>
      </c>
      <c r="G18" s="38">
        <v>0</v>
      </c>
      <c r="H18" s="38">
        <v>0</v>
      </c>
      <c r="I18" s="38">
        <v>0</v>
      </c>
      <c r="J18" s="38">
        <v>0</v>
      </c>
      <c r="K18" s="39">
        <f t="shared" si="1"/>
        <v>0</v>
      </c>
    </row>
    <row r="19" spans="1:11" s="37" customFormat="1" hidden="1">
      <c r="A19" s="27">
        <v>6</v>
      </c>
      <c r="B19" s="6" t="s">
        <v>72</v>
      </c>
      <c r="C19" s="38">
        <v>0</v>
      </c>
      <c r="D19" s="38">
        <v>0</v>
      </c>
      <c r="E19" s="38">
        <v>0</v>
      </c>
      <c r="F19" s="38">
        <v>0</v>
      </c>
      <c r="G19" s="38">
        <v>0</v>
      </c>
      <c r="H19" s="38">
        <v>0</v>
      </c>
      <c r="I19" s="38">
        <v>0</v>
      </c>
      <c r="J19" s="38">
        <v>0</v>
      </c>
      <c r="K19" s="39">
        <f t="shared" si="1"/>
        <v>0</v>
      </c>
    </row>
    <row r="20" spans="1:11" s="37" customFormat="1">
      <c r="A20" s="26"/>
      <c r="B20" s="40" t="s">
        <v>2</v>
      </c>
      <c r="C20" s="36">
        <f>C6+C13</f>
        <v>0</v>
      </c>
      <c r="D20" s="36">
        <f t="shared" ref="D20:E20" si="4">D6+D13</f>
        <v>0</v>
      </c>
      <c r="E20" s="36">
        <f t="shared" si="4"/>
        <v>0</v>
      </c>
      <c r="F20" s="41">
        <v>676960520</v>
      </c>
      <c r="G20" s="41">
        <v>3947876040</v>
      </c>
      <c r="H20" s="41">
        <v>9371748560</v>
      </c>
      <c r="I20" s="41">
        <v>1327541751</v>
      </c>
      <c r="J20" s="41">
        <v>2043347800</v>
      </c>
      <c r="K20" s="36">
        <f>SUM(C20:J20)</f>
        <v>17367474671</v>
      </c>
    </row>
    <row r="22" spans="1:11">
      <c r="B22" s="29" t="s">
        <v>112</v>
      </c>
      <c r="K22" s="35"/>
    </row>
  </sheetData>
  <mergeCells count="6">
    <mergeCell ref="A1:K1"/>
    <mergeCell ref="K4:K5"/>
    <mergeCell ref="A4:A5"/>
    <mergeCell ref="B4:B5"/>
    <mergeCell ref="C4:J4"/>
    <mergeCell ref="A2:K2"/>
  </mergeCells>
  <pageMargins left="0.9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E1E1F7-0F17-4518-85BF-AB396ACA7027}">
  <dimension ref="A1:D11"/>
  <sheetViews>
    <sheetView zoomScale="130" zoomScaleNormal="130" workbookViewId="0">
      <selection activeCell="A2" sqref="A2:D2"/>
    </sheetView>
  </sheetViews>
  <sheetFormatPr defaultRowHeight="15"/>
  <cols>
    <col min="1" max="1" width="9.140625" style="4"/>
    <col min="2" max="2" width="24.85546875" customWidth="1"/>
    <col min="3" max="3" width="18.28515625" customWidth="1"/>
    <col min="4" max="4" width="74.140625" customWidth="1"/>
  </cols>
  <sheetData>
    <row r="1" spans="1:4" ht="18.75">
      <c r="A1" s="179" t="s">
        <v>73</v>
      </c>
      <c r="B1" s="179"/>
      <c r="C1" s="179"/>
      <c r="D1" s="179"/>
    </row>
    <row r="2" spans="1:4" ht="23.25" customHeight="1">
      <c r="A2" s="180" t="s">
        <v>38</v>
      </c>
      <c r="B2" s="180"/>
      <c r="C2" s="180"/>
      <c r="D2" s="180"/>
    </row>
    <row r="3" spans="1:4" s="5" customFormat="1" ht="18.75">
      <c r="A3" s="15" t="s">
        <v>0</v>
      </c>
      <c r="B3" s="15" t="s">
        <v>40</v>
      </c>
      <c r="C3" s="15" t="s">
        <v>41</v>
      </c>
      <c r="D3" s="15" t="s">
        <v>42</v>
      </c>
    </row>
    <row r="4" spans="1:4" ht="37.5">
      <c r="A4" s="14">
        <v>1</v>
      </c>
      <c r="B4" s="13" t="s">
        <v>43</v>
      </c>
      <c r="C4" s="17">
        <v>43010</v>
      </c>
      <c r="D4" s="16" t="s">
        <v>44</v>
      </c>
    </row>
    <row r="5" spans="1:4" ht="39.75" customHeight="1">
      <c r="A5" s="14">
        <v>2</v>
      </c>
      <c r="B5" s="13" t="s">
        <v>45</v>
      </c>
      <c r="C5" s="18" t="s">
        <v>46</v>
      </c>
      <c r="D5" s="16" t="s">
        <v>47</v>
      </c>
    </row>
    <row r="6" spans="1:4" ht="37.5">
      <c r="A6" s="14">
        <v>3</v>
      </c>
      <c r="B6" s="13" t="s">
        <v>48</v>
      </c>
      <c r="C6" s="20" t="s">
        <v>64</v>
      </c>
      <c r="D6" s="16" t="s">
        <v>49</v>
      </c>
    </row>
    <row r="7" spans="1:4" ht="37.5">
      <c r="A7" s="14">
        <v>4</v>
      </c>
      <c r="B7" s="13" t="s">
        <v>50</v>
      </c>
      <c r="C7" s="18" t="s">
        <v>51</v>
      </c>
      <c r="D7" s="16" t="s">
        <v>52</v>
      </c>
    </row>
    <row r="8" spans="1:4" ht="37.5">
      <c r="A8" s="14">
        <v>5</v>
      </c>
      <c r="B8" s="13" t="s">
        <v>53</v>
      </c>
      <c r="C8" s="18" t="s">
        <v>54</v>
      </c>
      <c r="D8" s="16" t="s">
        <v>55</v>
      </c>
    </row>
    <row r="9" spans="1:4" ht="58.5" customHeight="1">
      <c r="A9" s="14">
        <v>6</v>
      </c>
      <c r="B9" s="13" t="s">
        <v>56</v>
      </c>
      <c r="C9" s="21" t="s">
        <v>65</v>
      </c>
      <c r="D9" s="19" t="s">
        <v>57</v>
      </c>
    </row>
    <row r="10" spans="1:4" ht="57" customHeight="1">
      <c r="A10" s="14">
        <v>7</v>
      </c>
      <c r="B10" s="13" t="s">
        <v>58</v>
      </c>
      <c r="C10" s="18" t="s">
        <v>59</v>
      </c>
      <c r="D10" s="19" t="s">
        <v>60</v>
      </c>
    </row>
    <row r="11" spans="1:4" ht="37.5">
      <c r="A11" s="14">
        <v>8</v>
      </c>
      <c r="B11" s="13" t="s">
        <v>61</v>
      </c>
      <c r="C11" s="18" t="s">
        <v>62</v>
      </c>
      <c r="D11" s="19" t="s">
        <v>63</v>
      </c>
    </row>
  </sheetData>
  <mergeCells count="2">
    <mergeCell ref="A1:D1"/>
    <mergeCell ref="A2:D2"/>
  </mergeCells>
  <pageMargins left="0.7" right="0.45" top="0.5" bottom="0.2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7989FF-DEF4-4EB8-9D82-6487CF24B236}">
  <dimension ref="A1:N22"/>
  <sheetViews>
    <sheetView topLeftCell="F1" zoomScale="160" zoomScaleNormal="160" workbookViewId="0">
      <selection activeCell="K18" sqref="K18"/>
    </sheetView>
  </sheetViews>
  <sheetFormatPr defaultRowHeight="15"/>
  <cols>
    <col min="1" max="1" width="4.28515625" style="2" customWidth="1"/>
    <col min="2" max="2" width="10.28515625" style="1" customWidth="1"/>
    <col min="3" max="4" width="5.5703125" style="1" bestFit="1" customWidth="1"/>
    <col min="5" max="7" width="14.5703125" style="1" bestFit="1" customWidth="1"/>
    <col min="8" max="9" width="13.5703125" style="1" bestFit="1" customWidth="1"/>
    <col min="10" max="10" width="14.5703125" style="1" bestFit="1" customWidth="1"/>
    <col min="11" max="13" width="13.5703125" style="1" bestFit="1" customWidth="1"/>
    <col min="14" max="14" width="15.28515625" style="1" bestFit="1" customWidth="1"/>
    <col min="15" max="260" width="9.140625" style="1"/>
    <col min="261" max="261" width="5.85546875" style="1" customWidth="1"/>
    <col min="262" max="263" width="16.85546875" style="1" customWidth="1"/>
    <col min="264" max="264" width="18.28515625" style="1" customWidth="1"/>
    <col min="265" max="265" width="15.7109375" style="1" customWidth="1"/>
    <col min="266" max="266" width="20.5703125" style="1" customWidth="1"/>
    <col min="267" max="267" width="15.85546875" style="1" customWidth="1"/>
    <col min="268" max="268" width="18.28515625" style="1" customWidth="1"/>
    <col min="269" max="269" width="9.140625" style="1"/>
    <col min="270" max="270" width="13.42578125" style="1" bestFit="1" customWidth="1"/>
    <col min="271" max="516" width="9.140625" style="1"/>
    <col min="517" max="517" width="5.85546875" style="1" customWidth="1"/>
    <col min="518" max="519" width="16.85546875" style="1" customWidth="1"/>
    <col min="520" max="520" width="18.28515625" style="1" customWidth="1"/>
    <col min="521" max="521" width="15.7109375" style="1" customWidth="1"/>
    <col min="522" max="522" width="20.5703125" style="1" customWidth="1"/>
    <col min="523" max="523" width="15.85546875" style="1" customWidth="1"/>
    <col min="524" max="524" width="18.28515625" style="1" customWidth="1"/>
    <col min="525" max="525" width="9.140625" style="1"/>
    <col min="526" max="526" width="13.42578125" style="1" bestFit="1" customWidth="1"/>
    <col min="527" max="772" width="9.140625" style="1"/>
    <col min="773" max="773" width="5.85546875" style="1" customWidth="1"/>
    <col min="774" max="775" width="16.85546875" style="1" customWidth="1"/>
    <col min="776" max="776" width="18.28515625" style="1" customWidth="1"/>
    <col min="777" max="777" width="15.7109375" style="1" customWidth="1"/>
    <col min="778" max="778" width="20.5703125" style="1" customWidth="1"/>
    <col min="779" max="779" width="15.85546875" style="1" customWidth="1"/>
    <col min="780" max="780" width="18.28515625" style="1" customWidth="1"/>
    <col min="781" max="781" width="9.140625" style="1"/>
    <col min="782" max="782" width="13.42578125" style="1" bestFit="1" customWidth="1"/>
    <col min="783" max="1028" width="9.140625" style="1"/>
    <col min="1029" max="1029" width="5.85546875" style="1" customWidth="1"/>
    <col min="1030" max="1031" width="16.85546875" style="1" customWidth="1"/>
    <col min="1032" max="1032" width="18.28515625" style="1" customWidth="1"/>
    <col min="1033" max="1033" width="15.7109375" style="1" customWidth="1"/>
    <col min="1034" max="1034" width="20.5703125" style="1" customWidth="1"/>
    <col min="1035" max="1035" width="15.85546875" style="1" customWidth="1"/>
    <col min="1036" max="1036" width="18.28515625" style="1" customWidth="1"/>
    <col min="1037" max="1037" width="9.140625" style="1"/>
    <col min="1038" max="1038" width="13.42578125" style="1" bestFit="1" customWidth="1"/>
    <col min="1039" max="1284" width="9.140625" style="1"/>
    <col min="1285" max="1285" width="5.85546875" style="1" customWidth="1"/>
    <col min="1286" max="1287" width="16.85546875" style="1" customWidth="1"/>
    <col min="1288" max="1288" width="18.28515625" style="1" customWidth="1"/>
    <col min="1289" max="1289" width="15.7109375" style="1" customWidth="1"/>
    <col min="1290" max="1290" width="20.5703125" style="1" customWidth="1"/>
    <col min="1291" max="1291" width="15.85546875" style="1" customWidth="1"/>
    <col min="1292" max="1292" width="18.28515625" style="1" customWidth="1"/>
    <col min="1293" max="1293" width="9.140625" style="1"/>
    <col min="1294" max="1294" width="13.42578125" style="1" bestFit="1" customWidth="1"/>
    <col min="1295" max="1540" width="9.140625" style="1"/>
    <col min="1541" max="1541" width="5.85546875" style="1" customWidth="1"/>
    <col min="1542" max="1543" width="16.85546875" style="1" customWidth="1"/>
    <col min="1544" max="1544" width="18.28515625" style="1" customWidth="1"/>
    <col min="1545" max="1545" width="15.7109375" style="1" customWidth="1"/>
    <col min="1546" max="1546" width="20.5703125" style="1" customWidth="1"/>
    <col min="1547" max="1547" width="15.85546875" style="1" customWidth="1"/>
    <col min="1548" max="1548" width="18.28515625" style="1" customWidth="1"/>
    <col min="1549" max="1549" width="9.140625" style="1"/>
    <col min="1550" max="1550" width="13.42578125" style="1" bestFit="1" customWidth="1"/>
    <col min="1551" max="1796" width="9.140625" style="1"/>
    <col min="1797" max="1797" width="5.85546875" style="1" customWidth="1"/>
    <col min="1798" max="1799" width="16.85546875" style="1" customWidth="1"/>
    <col min="1800" max="1800" width="18.28515625" style="1" customWidth="1"/>
    <col min="1801" max="1801" width="15.7109375" style="1" customWidth="1"/>
    <col min="1802" max="1802" width="20.5703125" style="1" customWidth="1"/>
    <col min="1803" max="1803" width="15.85546875" style="1" customWidth="1"/>
    <col min="1804" max="1804" width="18.28515625" style="1" customWidth="1"/>
    <col min="1805" max="1805" width="9.140625" style="1"/>
    <col min="1806" max="1806" width="13.42578125" style="1" bestFit="1" customWidth="1"/>
    <col min="1807" max="2052" width="9.140625" style="1"/>
    <col min="2053" max="2053" width="5.85546875" style="1" customWidth="1"/>
    <col min="2054" max="2055" width="16.85546875" style="1" customWidth="1"/>
    <col min="2056" max="2056" width="18.28515625" style="1" customWidth="1"/>
    <col min="2057" max="2057" width="15.7109375" style="1" customWidth="1"/>
    <col min="2058" max="2058" width="20.5703125" style="1" customWidth="1"/>
    <col min="2059" max="2059" width="15.85546875" style="1" customWidth="1"/>
    <col min="2060" max="2060" width="18.28515625" style="1" customWidth="1"/>
    <col min="2061" max="2061" width="9.140625" style="1"/>
    <col min="2062" max="2062" width="13.42578125" style="1" bestFit="1" customWidth="1"/>
    <col min="2063" max="2308" width="9.140625" style="1"/>
    <col min="2309" max="2309" width="5.85546875" style="1" customWidth="1"/>
    <col min="2310" max="2311" width="16.85546875" style="1" customWidth="1"/>
    <col min="2312" max="2312" width="18.28515625" style="1" customWidth="1"/>
    <col min="2313" max="2313" width="15.7109375" style="1" customWidth="1"/>
    <col min="2314" max="2314" width="20.5703125" style="1" customWidth="1"/>
    <col min="2315" max="2315" width="15.85546875" style="1" customWidth="1"/>
    <col min="2316" max="2316" width="18.28515625" style="1" customWidth="1"/>
    <col min="2317" max="2317" width="9.140625" style="1"/>
    <col min="2318" max="2318" width="13.42578125" style="1" bestFit="1" customWidth="1"/>
    <col min="2319" max="2564" width="9.140625" style="1"/>
    <col min="2565" max="2565" width="5.85546875" style="1" customWidth="1"/>
    <col min="2566" max="2567" width="16.85546875" style="1" customWidth="1"/>
    <col min="2568" max="2568" width="18.28515625" style="1" customWidth="1"/>
    <col min="2569" max="2569" width="15.7109375" style="1" customWidth="1"/>
    <col min="2570" max="2570" width="20.5703125" style="1" customWidth="1"/>
    <col min="2571" max="2571" width="15.85546875" style="1" customWidth="1"/>
    <col min="2572" max="2572" width="18.28515625" style="1" customWidth="1"/>
    <col min="2573" max="2573" width="9.140625" style="1"/>
    <col min="2574" max="2574" width="13.42578125" style="1" bestFit="1" customWidth="1"/>
    <col min="2575" max="2820" width="9.140625" style="1"/>
    <col min="2821" max="2821" width="5.85546875" style="1" customWidth="1"/>
    <col min="2822" max="2823" width="16.85546875" style="1" customWidth="1"/>
    <col min="2824" max="2824" width="18.28515625" style="1" customWidth="1"/>
    <col min="2825" max="2825" width="15.7109375" style="1" customWidth="1"/>
    <col min="2826" max="2826" width="20.5703125" style="1" customWidth="1"/>
    <col min="2827" max="2827" width="15.85546875" style="1" customWidth="1"/>
    <col min="2828" max="2828" width="18.28515625" style="1" customWidth="1"/>
    <col min="2829" max="2829" width="9.140625" style="1"/>
    <col min="2830" max="2830" width="13.42578125" style="1" bestFit="1" customWidth="1"/>
    <col min="2831" max="3076" width="9.140625" style="1"/>
    <col min="3077" max="3077" width="5.85546875" style="1" customWidth="1"/>
    <col min="3078" max="3079" width="16.85546875" style="1" customWidth="1"/>
    <col min="3080" max="3080" width="18.28515625" style="1" customWidth="1"/>
    <col min="3081" max="3081" width="15.7109375" style="1" customWidth="1"/>
    <col min="3082" max="3082" width="20.5703125" style="1" customWidth="1"/>
    <col min="3083" max="3083" width="15.85546875" style="1" customWidth="1"/>
    <col min="3084" max="3084" width="18.28515625" style="1" customWidth="1"/>
    <col min="3085" max="3085" width="9.140625" style="1"/>
    <col min="3086" max="3086" width="13.42578125" style="1" bestFit="1" customWidth="1"/>
    <col min="3087" max="3332" width="9.140625" style="1"/>
    <col min="3333" max="3333" width="5.85546875" style="1" customWidth="1"/>
    <col min="3334" max="3335" width="16.85546875" style="1" customWidth="1"/>
    <col min="3336" max="3336" width="18.28515625" style="1" customWidth="1"/>
    <col min="3337" max="3337" width="15.7109375" style="1" customWidth="1"/>
    <col min="3338" max="3338" width="20.5703125" style="1" customWidth="1"/>
    <col min="3339" max="3339" width="15.85546875" style="1" customWidth="1"/>
    <col min="3340" max="3340" width="18.28515625" style="1" customWidth="1"/>
    <col min="3341" max="3341" width="9.140625" style="1"/>
    <col min="3342" max="3342" width="13.42578125" style="1" bestFit="1" customWidth="1"/>
    <col min="3343" max="3588" width="9.140625" style="1"/>
    <col min="3589" max="3589" width="5.85546875" style="1" customWidth="1"/>
    <col min="3590" max="3591" width="16.85546875" style="1" customWidth="1"/>
    <col min="3592" max="3592" width="18.28515625" style="1" customWidth="1"/>
    <col min="3593" max="3593" width="15.7109375" style="1" customWidth="1"/>
    <col min="3594" max="3594" width="20.5703125" style="1" customWidth="1"/>
    <col min="3595" max="3595" width="15.85546875" style="1" customWidth="1"/>
    <col min="3596" max="3596" width="18.28515625" style="1" customWidth="1"/>
    <col min="3597" max="3597" width="9.140625" style="1"/>
    <col min="3598" max="3598" width="13.42578125" style="1" bestFit="1" customWidth="1"/>
    <col min="3599" max="3844" width="9.140625" style="1"/>
    <col min="3845" max="3845" width="5.85546875" style="1" customWidth="1"/>
    <col min="3846" max="3847" width="16.85546875" style="1" customWidth="1"/>
    <col min="3848" max="3848" width="18.28515625" style="1" customWidth="1"/>
    <col min="3849" max="3849" width="15.7109375" style="1" customWidth="1"/>
    <col min="3850" max="3850" width="20.5703125" style="1" customWidth="1"/>
    <col min="3851" max="3851" width="15.85546875" style="1" customWidth="1"/>
    <col min="3852" max="3852" width="18.28515625" style="1" customWidth="1"/>
    <col min="3853" max="3853" width="9.140625" style="1"/>
    <col min="3854" max="3854" width="13.42578125" style="1" bestFit="1" customWidth="1"/>
    <col min="3855" max="4100" width="9.140625" style="1"/>
    <col min="4101" max="4101" width="5.85546875" style="1" customWidth="1"/>
    <col min="4102" max="4103" width="16.85546875" style="1" customWidth="1"/>
    <col min="4104" max="4104" width="18.28515625" style="1" customWidth="1"/>
    <col min="4105" max="4105" width="15.7109375" style="1" customWidth="1"/>
    <col min="4106" max="4106" width="20.5703125" style="1" customWidth="1"/>
    <col min="4107" max="4107" width="15.85546875" style="1" customWidth="1"/>
    <col min="4108" max="4108" width="18.28515625" style="1" customWidth="1"/>
    <col min="4109" max="4109" width="9.140625" style="1"/>
    <col min="4110" max="4110" width="13.42578125" style="1" bestFit="1" customWidth="1"/>
    <col min="4111" max="4356" width="9.140625" style="1"/>
    <col min="4357" max="4357" width="5.85546875" style="1" customWidth="1"/>
    <col min="4358" max="4359" width="16.85546875" style="1" customWidth="1"/>
    <col min="4360" max="4360" width="18.28515625" style="1" customWidth="1"/>
    <col min="4361" max="4361" width="15.7109375" style="1" customWidth="1"/>
    <col min="4362" max="4362" width="20.5703125" style="1" customWidth="1"/>
    <col min="4363" max="4363" width="15.85546875" style="1" customWidth="1"/>
    <col min="4364" max="4364" width="18.28515625" style="1" customWidth="1"/>
    <col min="4365" max="4365" width="9.140625" style="1"/>
    <col min="4366" max="4366" width="13.42578125" style="1" bestFit="1" customWidth="1"/>
    <col min="4367" max="4612" width="9.140625" style="1"/>
    <col min="4613" max="4613" width="5.85546875" style="1" customWidth="1"/>
    <col min="4614" max="4615" width="16.85546875" style="1" customWidth="1"/>
    <col min="4616" max="4616" width="18.28515625" style="1" customWidth="1"/>
    <col min="4617" max="4617" width="15.7109375" style="1" customWidth="1"/>
    <col min="4618" max="4618" width="20.5703125" style="1" customWidth="1"/>
    <col min="4619" max="4619" width="15.85546875" style="1" customWidth="1"/>
    <col min="4620" max="4620" width="18.28515625" style="1" customWidth="1"/>
    <col min="4621" max="4621" width="9.140625" style="1"/>
    <col min="4622" max="4622" width="13.42578125" style="1" bestFit="1" customWidth="1"/>
    <col min="4623" max="4868" width="9.140625" style="1"/>
    <col min="4869" max="4869" width="5.85546875" style="1" customWidth="1"/>
    <col min="4870" max="4871" width="16.85546875" style="1" customWidth="1"/>
    <col min="4872" max="4872" width="18.28515625" style="1" customWidth="1"/>
    <col min="4873" max="4873" width="15.7109375" style="1" customWidth="1"/>
    <col min="4874" max="4874" width="20.5703125" style="1" customWidth="1"/>
    <col min="4875" max="4875" width="15.85546875" style="1" customWidth="1"/>
    <col min="4876" max="4876" width="18.28515625" style="1" customWidth="1"/>
    <col min="4877" max="4877" width="9.140625" style="1"/>
    <col min="4878" max="4878" width="13.42578125" style="1" bestFit="1" customWidth="1"/>
    <col min="4879" max="5124" width="9.140625" style="1"/>
    <col min="5125" max="5125" width="5.85546875" style="1" customWidth="1"/>
    <col min="5126" max="5127" width="16.85546875" style="1" customWidth="1"/>
    <col min="5128" max="5128" width="18.28515625" style="1" customWidth="1"/>
    <col min="5129" max="5129" width="15.7109375" style="1" customWidth="1"/>
    <col min="5130" max="5130" width="20.5703125" style="1" customWidth="1"/>
    <col min="5131" max="5131" width="15.85546875" style="1" customWidth="1"/>
    <col min="5132" max="5132" width="18.28515625" style="1" customWidth="1"/>
    <col min="5133" max="5133" width="9.140625" style="1"/>
    <col min="5134" max="5134" width="13.42578125" style="1" bestFit="1" customWidth="1"/>
    <col min="5135" max="5380" width="9.140625" style="1"/>
    <col min="5381" max="5381" width="5.85546875" style="1" customWidth="1"/>
    <col min="5382" max="5383" width="16.85546875" style="1" customWidth="1"/>
    <col min="5384" max="5384" width="18.28515625" style="1" customWidth="1"/>
    <col min="5385" max="5385" width="15.7109375" style="1" customWidth="1"/>
    <col min="5386" max="5386" width="20.5703125" style="1" customWidth="1"/>
    <col min="5387" max="5387" width="15.85546875" style="1" customWidth="1"/>
    <col min="5388" max="5388" width="18.28515625" style="1" customWidth="1"/>
    <col min="5389" max="5389" width="9.140625" style="1"/>
    <col min="5390" max="5390" width="13.42578125" style="1" bestFit="1" customWidth="1"/>
    <col min="5391" max="5636" width="9.140625" style="1"/>
    <col min="5637" max="5637" width="5.85546875" style="1" customWidth="1"/>
    <col min="5638" max="5639" width="16.85546875" style="1" customWidth="1"/>
    <col min="5640" max="5640" width="18.28515625" style="1" customWidth="1"/>
    <col min="5641" max="5641" width="15.7109375" style="1" customWidth="1"/>
    <col min="5642" max="5642" width="20.5703125" style="1" customWidth="1"/>
    <col min="5643" max="5643" width="15.85546875" style="1" customWidth="1"/>
    <col min="5644" max="5644" width="18.28515625" style="1" customWidth="1"/>
    <col min="5645" max="5645" width="9.140625" style="1"/>
    <col min="5646" max="5646" width="13.42578125" style="1" bestFit="1" customWidth="1"/>
    <col min="5647" max="5892" width="9.140625" style="1"/>
    <col min="5893" max="5893" width="5.85546875" style="1" customWidth="1"/>
    <col min="5894" max="5895" width="16.85546875" style="1" customWidth="1"/>
    <col min="5896" max="5896" width="18.28515625" style="1" customWidth="1"/>
    <col min="5897" max="5897" width="15.7109375" style="1" customWidth="1"/>
    <col min="5898" max="5898" width="20.5703125" style="1" customWidth="1"/>
    <col min="5899" max="5899" width="15.85546875" style="1" customWidth="1"/>
    <col min="5900" max="5900" width="18.28515625" style="1" customWidth="1"/>
    <col min="5901" max="5901" width="9.140625" style="1"/>
    <col min="5902" max="5902" width="13.42578125" style="1" bestFit="1" customWidth="1"/>
    <col min="5903" max="6148" width="9.140625" style="1"/>
    <col min="6149" max="6149" width="5.85546875" style="1" customWidth="1"/>
    <col min="6150" max="6151" width="16.85546875" style="1" customWidth="1"/>
    <col min="6152" max="6152" width="18.28515625" style="1" customWidth="1"/>
    <col min="6153" max="6153" width="15.7109375" style="1" customWidth="1"/>
    <col min="6154" max="6154" width="20.5703125" style="1" customWidth="1"/>
    <col min="6155" max="6155" width="15.85546875" style="1" customWidth="1"/>
    <col min="6156" max="6156" width="18.28515625" style="1" customWidth="1"/>
    <col min="6157" max="6157" width="9.140625" style="1"/>
    <col min="6158" max="6158" width="13.42578125" style="1" bestFit="1" customWidth="1"/>
    <col min="6159" max="6404" width="9.140625" style="1"/>
    <col min="6405" max="6405" width="5.85546875" style="1" customWidth="1"/>
    <col min="6406" max="6407" width="16.85546875" style="1" customWidth="1"/>
    <col min="6408" max="6408" width="18.28515625" style="1" customWidth="1"/>
    <col min="6409" max="6409" width="15.7109375" style="1" customWidth="1"/>
    <col min="6410" max="6410" width="20.5703125" style="1" customWidth="1"/>
    <col min="6411" max="6411" width="15.85546875" style="1" customWidth="1"/>
    <col min="6412" max="6412" width="18.28515625" style="1" customWidth="1"/>
    <col min="6413" max="6413" width="9.140625" style="1"/>
    <col min="6414" max="6414" width="13.42578125" style="1" bestFit="1" customWidth="1"/>
    <col min="6415" max="6660" width="9.140625" style="1"/>
    <col min="6661" max="6661" width="5.85546875" style="1" customWidth="1"/>
    <col min="6662" max="6663" width="16.85546875" style="1" customWidth="1"/>
    <col min="6664" max="6664" width="18.28515625" style="1" customWidth="1"/>
    <col min="6665" max="6665" width="15.7109375" style="1" customWidth="1"/>
    <col min="6666" max="6666" width="20.5703125" style="1" customWidth="1"/>
    <col min="6667" max="6667" width="15.85546875" style="1" customWidth="1"/>
    <col min="6668" max="6668" width="18.28515625" style="1" customWidth="1"/>
    <col min="6669" max="6669" width="9.140625" style="1"/>
    <col min="6670" max="6670" width="13.42578125" style="1" bestFit="1" customWidth="1"/>
    <col min="6671" max="6916" width="9.140625" style="1"/>
    <col min="6917" max="6917" width="5.85546875" style="1" customWidth="1"/>
    <col min="6918" max="6919" width="16.85546875" style="1" customWidth="1"/>
    <col min="6920" max="6920" width="18.28515625" style="1" customWidth="1"/>
    <col min="6921" max="6921" width="15.7109375" style="1" customWidth="1"/>
    <col min="6922" max="6922" width="20.5703125" style="1" customWidth="1"/>
    <col min="6923" max="6923" width="15.85546875" style="1" customWidth="1"/>
    <col min="6924" max="6924" width="18.28515625" style="1" customWidth="1"/>
    <col min="6925" max="6925" width="9.140625" style="1"/>
    <col min="6926" max="6926" width="13.42578125" style="1" bestFit="1" customWidth="1"/>
    <col min="6927" max="7172" width="9.140625" style="1"/>
    <col min="7173" max="7173" width="5.85546875" style="1" customWidth="1"/>
    <col min="7174" max="7175" width="16.85546875" style="1" customWidth="1"/>
    <col min="7176" max="7176" width="18.28515625" style="1" customWidth="1"/>
    <col min="7177" max="7177" width="15.7109375" style="1" customWidth="1"/>
    <col min="7178" max="7178" width="20.5703125" style="1" customWidth="1"/>
    <col min="7179" max="7179" width="15.85546875" style="1" customWidth="1"/>
    <col min="7180" max="7180" width="18.28515625" style="1" customWidth="1"/>
    <col min="7181" max="7181" width="9.140625" style="1"/>
    <col min="7182" max="7182" width="13.42578125" style="1" bestFit="1" customWidth="1"/>
    <col min="7183" max="7428" width="9.140625" style="1"/>
    <col min="7429" max="7429" width="5.85546875" style="1" customWidth="1"/>
    <col min="7430" max="7431" width="16.85546875" style="1" customWidth="1"/>
    <col min="7432" max="7432" width="18.28515625" style="1" customWidth="1"/>
    <col min="7433" max="7433" width="15.7109375" style="1" customWidth="1"/>
    <col min="7434" max="7434" width="20.5703125" style="1" customWidth="1"/>
    <col min="7435" max="7435" width="15.85546875" style="1" customWidth="1"/>
    <col min="7436" max="7436" width="18.28515625" style="1" customWidth="1"/>
    <col min="7437" max="7437" width="9.140625" style="1"/>
    <col min="7438" max="7438" width="13.42578125" style="1" bestFit="1" customWidth="1"/>
    <col min="7439" max="7684" width="9.140625" style="1"/>
    <col min="7685" max="7685" width="5.85546875" style="1" customWidth="1"/>
    <col min="7686" max="7687" width="16.85546875" style="1" customWidth="1"/>
    <col min="7688" max="7688" width="18.28515625" style="1" customWidth="1"/>
    <col min="7689" max="7689" width="15.7109375" style="1" customWidth="1"/>
    <col min="7690" max="7690" width="20.5703125" style="1" customWidth="1"/>
    <col min="7691" max="7691" width="15.85546875" style="1" customWidth="1"/>
    <col min="7692" max="7692" width="18.28515625" style="1" customWidth="1"/>
    <col min="7693" max="7693" width="9.140625" style="1"/>
    <col min="7694" max="7694" width="13.42578125" style="1" bestFit="1" customWidth="1"/>
    <col min="7695" max="7940" width="9.140625" style="1"/>
    <col min="7941" max="7941" width="5.85546875" style="1" customWidth="1"/>
    <col min="7942" max="7943" width="16.85546875" style="1" customWidth="1"/>
    <col min="7944" max="7944" width="18.28515625" style="1" customWidth="1"/>
    <col min="7945" max="7945" width="15.7109375" style="1" customWidth="1"/>
    <col min="7946" max="7946" width="20.5703125" style="1" customWidth="1"/>
    <col min="7947" max="7947" width="15.85546875" style="1" customWidth="1"/>
    <col min="7948" max="7948" width="18.28515625" style="1" customWidth="1"/>
    <col min="7949" max="7949" width="9.140625" style="1"/>
    <col min="7950" max="7950" width="13.42578125" style="1" bestFit="1" customWidth="1"/>
    <col min="7951" max="8196" width="9.140625" style="1"/>
    <col min="8197" max="8197" width="5.85546875" style="1" customWidth="1"/>
    <col min="8198" max="8199" width="16.85546875" style="1" customWidth="1"/>
    <col min="8200" max="8200" width="18.28515625" style="1" customWidth="1"/>
    <col min="8201" max="8201" width="15.7109375" style="1" customWidth="1"/>
    <col min="8202" max="8202" width="20.5703125" style="1" customWidth="1"/>
    <col min="8203" max="8203" width="15.85546875" style="1" customWidth="1"/>
    <col min="8204" max="8204" width="18.28515625" style="1" customWidth="1"/>
    <col min="8205" max="8205" width="9.140625" style="1"/>
    <col min="8206" max="8206" width="13.42578125" style="1" bestFit="1" customWidth="1"/>
    <col min="8207" max="8452" width="9.140625" style="1"/>
    <col min="8453" max="8453" width="5.85546875" style="1" customWidth="1"/>
    <col min="8454" max="8455" width="16.85546875" style="1" customWidth="1"/>
    <col min="8456" max="8456" width="18.28515625" style="1" customWidth="1"/>
    <col min="8457" max="8457" width="15.7109375" style="1" customWidth="1"/>
    <col min="8458" max="8458" width="20.5703125" style="1" customWidth="1"/>
    <col min="8459" max="8459" width="15.85546875" style="1" customWidth="1"/>
    <col min="8460" max="8460" width="18.28515625" style="1" customWidth="1"/>
    <col min="8461" max="8461" width="9.140625" style="1"/>
    <col min="8462" max="8462" width="13.42578125" style="1" bestFit="1" customWidth="1"/>
    <col min="8463" max="8708" width="9.140625" style="1"/>
    <col min="8709" max="8709" width="5.85546875" style="1" customWidth="1"/>
    <col min="8710" max="8711" width="16.85546875" style="1" customWidth="1"/>
    <col min="8712" max="8712" width="18.28515625" style="1" customWidth="1"/>
    <col min="8713" max="8713" width="15.7109375" style="1" customWidth="1"/>
    <col min="8714" max="8714" width="20.5703125" style="1" customWidth="1"/>
    <col min="8715" max="8715" width="15.85546875" style="1" customWidth="1"/>
    <col min="8716" max="8716" width="18.28515625" style="1" customWidth="1"/>
    <col min="8717" max="8717" width="9.140625" style="1"/>
    <col min="8718" max="8718" width="13.42578125" style="1" bestFit="1" customWidth="1"/>
    <col min="8719" max="8964" width="9.140625" style="1"/>
    <col min="8965" max="8965" width="5.85546875" style="1" customWidth="1"/>
    <col min="8966" max="8967" width="16.85546875" style="1" customWidth="1"/>
    <col min="8968" max="8968" width="18.28515625" style="1" customWidth="1"/>
    <col min="8969" max="8969" width="15.7109375" style="1" customWidth="1"/>
    <col min="8970" max="8970" width="20.5703125" style="1" customWidth="1"/>
    <col min="8971" max="8971" width="15.85546875" style="1" customWidth="1"/>
    <col min="8972" max="8972" width="18.28515625" style="1" customWidth="1"/>
    <col min="8973" max="8973" width="9.140625" style="1"/>
    <col min="8974" max="8974" width="13.42578125" style="1" bestFit="1" customWidth="1"/>
    <col min="8975" max="9220" width="9.140625" style="1"/>
    <col min="9221" max="9221" width="5.85546875" style="1" customWidth="1"/>
    <col min="9222" max="9223" width="16.85546875" style="1" customWidth="1"/>
    <col min="9224" max="9224" width="18.28515625" style="1" customWidth="1"/>
    <col min="9225" max="9225" width="15.7109375" style="1" customWidth="1"/>
    <col min="9226" max="9226" width="20.5703125" style="1" customWidth="1"/>
    <col min="9227" max="9227" width="15.85546875" style="1" customWidth="1"/>
    <col min="9228" max="9228" width="18.28515625" style="1" customWidth="1"/>
    <col min="9229" max="9229" width="9.140625" style="1"/>
    <col min="9230" max="9230" width="13.42578125" style="1" bestFit="1" customWidth="1"/>
    <col min="9231" max="9476" width="9.140625" style="1"/>
    <col min="9477" max="9477" width="5.85546875" style="1" customWidth="1"/>
    <col min="9478" max="9479" width="16.85546875" style="1" customWidth="1"/>
    <col min="9480" max="9480" width="18.28515625" style="1" customWidth="1"/>
    <col min="9481" max="9481" width="15.7109375" style="1" customWidth="1"/>
    <col min="9482" max="9482" width="20.5703125" style="1" customWidth="1"/>
    <col min="9483" max="9483" width="15.85546875" style="1" customWidth="1"/>
    <col min="9484" max="9484" width="18.28515625" style="1" customWidth="1"/>
    <col min="9485" max="9485" width="9.140625" style="1"/>
    <col min="9486" max="9486" width="13.42578125" style="1" bestFit="1" customWidth="1"/>
    <col min="9487" max="9732" width="9.140625" style="1"/>
    <col min="9733" max="9733" width="5.85546875" style="1" customWidth="1"/>
    <col min="9734" max="9735" width="16.85546875" style="1" customWidth="1"/>
    <col min="9736" max="9736" width="18.28515625" style="1" customWidth="1"/>
    <col min="9737" max="9737" width="15.7109375" style="1" customWidth="1"/>
    <col min="9738" max="9738" width="20.5703125" style="1" customWidth="1"/>
    <col min="9739" max="9739" width="15.85546875" style="1" customWidth="1"/>
    <col min="9740" max="9740" width="18.28515625" style="1" customWidth="1"/>
    <col min="9741" max="9741" width="9.140625" style="1"/>
    <col min="9742" max="9742" width="13.42578125" style="1" bestFit="1" customWidth="1"/>
    <col min="9743" max="9988" width="9.140625" style="1"/>
    <col min="9989" max="9989" width="5.85546875" style="1" customWidth="1"/>
    <col min="9990" max="9991" width="16.85546875" style="1" customWidth="1"/>
    <col min="9992" max="9992" width="18.28515625" style="1" customWidth="1"/>
    <col min="9993" max="9993" width="15.7109375" style="1" customWidth="1"/>
    <col min="9994" max="9994" width="20.5703125" style="1" customWidth="1"/>
    <col min="9995" max="9995" width="15.85546875" style="1" customWidth="1"/>
    <col min="9996" max="9996" width="18.28515625" style="1" customWidth="1"/>
    <col min="9997" max="9997" width="9.140625" style="1"/>
    <col min="9998" max="9998" width="13.42578125" style="1" bestFit="1" customWidth="1"/>
    <col min="9999" max="10244" width="9.140625" style="1"/>
    <col min="10245" max="10245" width="5.85546875" style="1" customWidth="1"/>
    <col min="10246" max="10247" width="16.85546875" style="1" customWidth="1"/>
    <col min="10248" max="10248" width="18.28515625" style="1" customWidth="1"/>
    <col min="10249" max="10249" width="15.7109375" style="1" customWidth="1"/>
    <col min="10250" max="10250" width="20.5703125" style="1" customWidth="1"/>
    <col min="10251" max="10251" width="15.85546875" style="1" customWidth="1"/>
    <col min="10252" max="10252" width="18.28515625" style="1" customWidth="1"/>
    <col min="10253" max="10253" width="9.140625" style="1"/>
    <col min="10254" max="10254" width="13.42578125" style="1" bestFit="1" customWidth="1"/>
    <col min="10255" max="10500" width="9.140625" style="1"/>
    <col min="10501" max="10501" width="5.85546875" style="1" customWidth="1"/>
    <col min="10502" max="10503" width="16.85546875" style="1" customWidth="1"/>
    <col min="10504" max="10504" width="18.28515625" style="1" customWidth="1"/>
    <col min="10505" max="10505" width="15.7109375" style="1" customWidth="1"/>
    <col min="10506" max="10506" width="20.5703125" style="1" customWidth="1"/>
    <col min="10507" max="10507" width="15.85546875" style="1" customWidth="1"/>
    <col min="10508" max="10508" width="18.28515625" style="1" customWidth="1"/>
    <col min="10509" max="10509" width="9.140625" style="1"/>
    <col min="10510" max="10510" width="13.42578125" style="1" bestFit="1" customWidth="1"/>
    <col min="10511" max="10756" width="9.140625" style="1"/>
    <col min="10757" max="10757" width="5.85546875" style="1" customWidth="1"/>
    <col min="10758" max="10759" width="16.85546875" style="1" customWidth="1"/>
    <col min="10760" max="10760" width="18.28515625" style="1" customWidth="1"/>
    <col min="10761" max="10761" width="15.7109375" style="1" customWidth="1"/>
    <col min="10762" max="10762" width="20.5703125" style="1" customWidth="1"/>
    <col min="10763" max="10763" width="15.85546875" style="1" customWidth="1"/>
    <col min="10764" max="10764" width="18.28515625" style="1" customWidth="1"/>
    <col min="10765" max="10765" width="9.140625" style="1"/>
    <col min="10766" max="10766" width="13.42578125" style="1" bestFit="1" customWidth="1"/>
    <col min="10767" max="11012" width="9.140625" style="1"/>
    <col min="11013" max="11013" width="5.85546875" style="1" customWidth="1"/>
    <col min="11014" max="11015" width="16.85546875" style="1" customWidth="1"/>
    <col min="11016" max="11016" width="18.28515625" style="1" customWidth="1"/>
    <col min="11017" max="11017" width="15.7109375" style="1" customWidth="1"/>
    <col min="11018" max="11018" width="20.5703125" style="1" customWidth="1"/>
    <col min="11019" max="11019" width="15.85546875" style="1" customWidth="1"/>
    <col min="11020" max="11020" width="18.28515625" style="1" customWidth="1"/>
    <col min="11021" max="11021" width="9.140625" style="1"/>
    <col min="11022" max="11022" width="13.42578125" style="1" bestFit="1" customWidth="1"/>
    <col min="11023" max="11268" width="9.140625" style="1"/>
    <col min="11269" max="11269" width="5.85546875" style="1" customWidth="1"/>
    <col min="11270" max="11271" width="16.85546875" style="1" customWidth="1"/>
    <col min="11272" max="11272" width="18.28515625" style="1" customWidth="1"/>
    <col min="11273" max="11273" width="15.7109375" style="1" customWidth="1"/>
    <col min="11274" max="11274" width="20.5703125" style="1" customWidth="1"/>
    <col min="11275" max="11275" width="15.85546875" style="1" customWidth="1"/>
    <col min="11276" max="11276" width="18.28515625" style="1" customWidth="1"/>
    <col min="11277" max="11277" width="9.140625" style="1"/>
    <col min="11278" max="11278" width="13.42578125" style="1" bestFit="1" customWidth="1"/>
    <col min="11279" max="11524" width="9.140625" style="1"/>
    <col min="11525" max="11525" width="5.85546875" style="1" customWidth="1"/>
    <col min="11526" max="11527" width="16.85546875" style="1" customWidth="1"/>
    <col min="11528" max="11528" width="18.28515625" style="1" customWidth="1"/>
    <col min="11529" max="11529" width="15.7109375" style="1" customWidth="1"/>
    <col min="11530" max="11530" width="20.5703125" style="1" customWidth="1"/>
    <col min="11531" max="11531" width="15.85546875" style="1" customWidth="1"/>
    <col min="11532" max="11532" width="18.28515625" style="1" customWidth="1"/>
    <col min="11533" max="11533" width="9.140625" style="1"/>
    <col min="11534" max="11534" width="13.42578125" style="1" bestFit="1" customWidth="1"/>
    <col min="11535" max="11780" width="9.140625" style="1"/>
    <col min="11781" max="11781" width="5.85546875" style="1" customWidth="1"/>
    <col min="11782" max="11783" width="16.85546875" style="1" customWidth="1"/>
    <col min="11784" max="11784" width="18.28515625" style="1" customWidth="1"/>
    <col min="11785" max="11785" width="15.7109375" style="1" customWidth="1"/>
    <col min="11786" max="11786" width="20.5703125" style="1" customWidth="1"/>
    <col min="11787" max="11787" width="15.85546875" style="1" customWidth="1"/>
    <col min="11788" max="11788" width="18.28515625" style="1" customWidth="1"/>
    <col min="11789" max="11789" width="9.140625" style="1"/>
    <col min="11790" max="11790" width="13.42578125" style="1" bestFit="1" customWidth="1"/>
    <col min="11791" max="12036" width="9.140625" style="1"/>
    <col min="12037" max="12037" width="5.85546875" style="1" customWidth="1"/>
    <col min="12038" max="12039" width="16.85546875" style="1" customWidth="1"/>
    <col min="12040" max="12040" width="18.28515625" style="1" customWidth="1"/>
    <col min="12041" max="12041" width="15.7109375" style="1" customWidth="1"/>
    <col min="12042" max="12042" width="20.5703125" style="1" customWidth="1"/>
    <col min="12043" max="12043" width="15.85546875" style="1" customWidth="1"/>
    <col min="12044" max="12044" width="18.28515625" style="1" customWidth="1"/>
    <col min="12045" max="12045" width="9.140625" style="1"/>
    <col min="12046" max="12046" width="13.42578125" style="1" bestFit="1" customWidth="1"/>
    <col min="12047" max="12292" width="9.140625" style="1"/>
    <col min="12293" max="12293" width="5.85546875" style="1" customWidth="1"/>
    <col min="12294" max="12295" width="16.85546875" style="1" customWidth="1"/>
    <col min="12296" max="12296" width="18.28515625" style="1" customWidth="1"/>
    <col min="12297" max="12297" width="15.7109375" style="1" customWidth="1"/>
    <col min="12298" max="12298" width="20.5703125" style="1" customWidth="1"/>
    <col min="12299" max="12299" width="15.85546875" style="1" customWidth="1"/>
    <col min="12300" max="12300" width="18.28515625" style="1" customWidth="1"/>
    <col min="12301" max="12301" width="9.140625" style="1"/>
    <col min="12302" max="12302" width="13.42578125" style="1" bestFit="1" customWidth="1"/>
    <col min="12303" max="12548" width="9.140625" style="1"/>
    <col min="12549" max="12549" width="5.85546875" style="1" customWidth="1"/>
    <col min="12550" max="12551" width="16.85546875" style="1" customWidth="1"/>
    <col min="12552" max="12552" width="18.28515625" style="1" customWidth="1"/>
    <col min="12553" max="12553" width="15.7109375" style="1" customWidth="1"/>
    <col min="12554" max="12554" width="20.5703125" style="1" customWidth="1"/>
    <col min="12555" max="12555" width="15.85546875" style="1" customWidth="1"/>
    <col min="12556" max="12556" width="18.28515625" style="1" customWidth="1"/>
    <col min="12557" max="12557" width="9.140625" style="1"/>
    <col min="12558" max="12558" width="13.42578125" style="1" bestFit="1" customWidth="1"/>
    <col min="12559" max="12804" width="9.140625" style="1"/>
    <col min="12805" max="12805" width="5.85546875" style="1" customWidth="1"/>
    <col min="12806" max="12807" width="16.85546875" style="1" customWidth="1"/>
    <col min="12808" max="12808" width="18.28515625" style="1" customWidth="1"/>
    <col min="12809" max="12809" width="15.7109375" style="1" customWidth="1"/>
    <col min="12810" max="12810" width="20.5703125" style="1" customWidth="1"/>
    <col min="12811" max="12811" width="15.85546875" style="1" customWidth="1"/>
    <col min="12812" max="12812" width="18.28515625" style="1" customWidth="1"/>
    <col min="12813" max="12813" width="9.140625" style="1"/>
    <col min="12814" max="12814" width="13.42578125" style="1" bestFit="1" customWidth="1"/>
    <col min="12815" max="13060" width="9.140625" style="1"/>
    <col min="13061" max="13061" width="5.85546875" style="1" customWidth="1"/>
    <col min="13062" max="13063" width="16.85546875" style="1" customWidth="1"/>
    <col min="13064" max="13064" width="18.28515625" style="1" customWidth="1"/>
    <col min="13065" max="13065" width="15.7109375" style="1" customWidth="1"/>
    <col min="13066" max="13066" width="20.5703125" style="1" customWidth="1"/>
    <col min="13067" max="13067" width="15.85546875" style="1" customWidth="1"/>
    <col min="13068" max="13068" width="18.28515625" style="1" customWidth="1"/>
    <col min="13069" max="13069" width="9.140625" style="1"/>
    <col min="13070" max="13070" width="13.42578125" style="1" bestFit="1" customWidth="1"/>
    <col min="13071" max="13316" width="9.140625" style="1"/>
    <col min="13317" max="13317" width="5.85546875" style="1" customWidth="1"/>
    <col min="13318" max="13319" width="16.85546875" style="1" customWidth="1"/>
    <col min="13320" max="13320" width="18.28515625" style="1" customWidth="1"/>
    <col min="13321" max="13321" width="15.7109375" style="1" customWidth="1"/>
    <col min="13322" max="13322" width="20.5703125" style="1" customWidth="1"/>
    <col min="13323" max="13323" width="15.85546875" style="1" customWidth="1"/>
    <col min="13324" max="13324" width="18.28515625" style="1" customWidth="1"/>
    <col min="13325" max="13325" width="9.140625" style="1"/>
    <col min="13326" max="13326" width="13.42578125" style="1" bestFit="1" customWidth="1"/>
    <col min="13327" max="13572" width="9.140625" style="1"/>
    <col min="13573" max="13573" width="5.85546875" style="1" customWidth="1"/>
    <col min="13574" max="13575" width="16.85546875" style="1" customWidth="1"/>
    <col min="13576" max="13576" width="18.28515625" style="1" customWidth="1"/>
    <col min="13577" max="13577" width="15.7109375" style="1" customWidth="1"/>
    <col min="13578" max="13578" width="20.5703125" style="1" customWidth="1"/>
    <col min="13579" max="13579" width="15.85546875" style="1" customWidth="1"/>
    <col min="13580" max="13580" width="18.28515625" style="1" customWidth="1"/>
    <col min="13581" max="13581" width="9.140625" style="1"/>
    <col min="13582" max="13582" width="13.42578125" style="1" bestFit="1" customWidth="1"/>
    <col min="13583" max="13828" width="9.140625" style="1"/>
    <col min="13829" max="13829" width="5.85546875" style="1" customWidth="1"/>
    <col min="13830" max="13831" width="16.85546875" style="1" customWidth="1"/>
    <col min="13832" max="13832" width="18.28515625" style="1" customWidth="1"/>
    <col min="13833" max="13833" width="15.7109375" style="1" customWidth="1"/>
    <col min="13834" max="13834" width="20.5703125" style="1" customWidth="1"/>
    <col min="13835" max="13835" width="15.85546875" style="1" customWidth="1"/>
    <col min="13836" max="13836" width="18.28515625" style="1" customWidth="1"/>
    <col min="13837" max="13837" width="9.140625" style="1"/>
    <col min="13838" max="13838" width="13.42578125" style="1" bestFit="1" customWidth="1"/>
    <col min="13839" max="14084" width="9.140625" style="1"/>
    <col min="14085" max="14085" width="5.85546875" style="1" customWidth="1"/>
    <col min="14086" max="14087" width="16.85546875" style="1" customWidth="1"/>
    <col min="14088" max="14088" width="18.28515625" style="1" customWidth="1"/>
    <col min="14089" max="14089" width="15.7109375" style="1" customWidth="1"/>
    <col min="14090" max="14090" width="20.5703125" style="1" customWidth="1"/>
    <col min="14091" max="14091" width="15.85546875" style="1" customWidth="1"/>
    <col min="14092" max="14092" width="18.28515625" style="1" customWidth="1"/>
    <col min="14093" max="14093" width="9.140625" style="1"/>
    <col min="14094" max="14094" width="13.42578125" style="1" bestFit="1" customWidth="1"/>
    <col min="14095" max="14340" width="9.140625" style="1"/>
    <col min="14341" max="14341" width="5.85546875" style="1" customWidth="1"/>
    <col min="14342" max="14343" width="16.85546875" style="1" customWidth="1"/>
    <col min="14344" max="14344" width="18.28515625" style="1" customWidth="1"/>
    <col min="14345" max="14345" width="15.7109375" style="1" customWidth="1"/>
    <col min="14346" max="14346" width="20.5703125" style="1" customWidth="1"/>
    <col min="14347" max="14347" width="15.85546875" style="1" customWidth="1"/>
    <col min="14348" max="14348" width="18.28515625" style="1" customWidth="1"/>
    <col min="14349" max="14349" width="9.140625" style="1"/>
    <col min="14350" max="14350" width="13.42578125" style="1" bestFit="1" customWidth="1"/>
    <col min="14351" max="14596" width="9.140625" style="1"/>
    <col min="14597" max="14597" width="5.85546875" style="1" customWidth="1"/>
    <col min="14598" max="14599" width="16.85546875" style="1" customWidth="1"/>
    <col min="14600" max="14600" width="18.28515625" style="1" customWidth="1"/>
    <col min="14601" max="14601" width="15.7109375" style="1" customWidth="1"/>
    <col min="14602" max="14602" width="20.5703125" style="1" customWidth="1"/>
    <col min="14603" max="14603" width="15.85546875" style="1" customWidth="1"/>
    <col min="14604" max="14604" width="18.28515625" style="1" customWidth="1"/>
    <col min="14605" max="14605" width="9.140625" style="1"/>
    <col min="14606" max="14606" width="13.42578125" style="1" bestFit="1" customWidth="1"/>
    <col min="14607" max="14852" width="9.140625" style="1"/>
    <col min="14853" max="14853" width="5.85546875" style="1" customWidth="1"/>
    <col min="14854" max="14855" width="16.85546875" style="1" customWidth="1"/>
    <col min="14856" max="14856" width="18.28515625" style="1" customWidth="1"/>
    <col min="14857" max="14857" width="15.7109375" style="1" customWidth="1"/>
    <col min="14858" max="14858" width="20.5703125" style="1" customWidth="1"/>
    <col min="14859" max="14859" width="15.85546875" style="1" customWidth="1"/>
    <col min="14860" max="14860" width="18.28515625" style="1" customWidth="1"/>
    <col min="14861" max="14861" width="9.140625" style="1"/>
    <col min="14862" max="14862" width="13.42578125" style="1" bestFit="1" customWidth="1"/>
    <col min="14863" max="15108" width="9.140625" style="1"/>
    <col min="15109" max="15109" width="5.85546875" style="1" customWidth="1"/>
    <col min="15110" max="15111" width="16.85546875" style="1" customWidth="1"/>
    <col min="15112" max="15112" width="18.28515625" style="1" customWidth="1"/>
    <col min="15113" max="15113" width="15.7109375" style="1" customWidth="1"/>
    <col min="15114" max="15114" width="20.5703125" style="1" customWidth="1"/>
    <col min="15115" max="15115" width="15.85546875" style="1" customWidth="1"/>
    <col min="15116" max="15116" width="18.28515625" style="1" customWidth="1"/>
    <col min="15117" max="15117" width="9.140625" style="1"/>
    <col min="15118" max="15118" width="13.42578125" style="1" bestFit="1" customWidth="1"/>
    <col min="15119" max="15364" width="9.140625" style="1"/>
    <col min="15365" max="15365" width="5.85546875" style="1" customWidth="1"/>
    <col min="15366" max="15367" width="16.85546875" style="1" customWidth="1"/>
    <col min="15368" max="15368" width="18.28515625" style="1" customWidth="1"/>
    <col min="15369" max="15369" width="15.7109375" style="1" customWidth="1"/>
    <col min="15370" max="15370" width="20.5703125" style="1" customWidth="1"/>
    <col min="15371" max="15371" width="15.85546875" style="1" customWidth="1"/>
    <col min="15372" max="15372" width="18.28515625" style="1" customWidth="1"/>
    <col min="15373" max="15373" width="9.140625" style="1"/>
    <col min="15374" max="15374" width="13.42578125" style="1" bestFit="1" customWidth="1"/>
    <col min="15375" max="15620" width="9.140625" style="1"/>
    <col min="15621" max="15621" width="5.85546875" style="1" customWidth="1"/>
    <col min="15622" max="15623" width="16.85546875" style="1" customWidth="1"/>
    <col min="15624" max="15624" width="18.28515625" style="1" customWidth="1"/>
    <col min="15625" max="15625" width="15.7109375" style="1" customWidth="1"/>
    <col min="15626" max="15626" width="20.5703125" style="1" customWidth="1"/>
    <col min="15627" max="15627" width="15.85546875" style="1" customWidth="1"/>
    <col min="15628" max="15628" width="18.28515625" style="1" customWidth="1"/>
    <col min="15629" max="15629" width="9.140625" style="1"/>
    <col min="15630" max="15630" width="13.42578125" style="1" bestFit="1" customWidth="1"/>
    <col min="15631" max="15876" width="9.140625" style="1"/>
    <col min="15877" max="15877" width="5.85546875" style="1" customWidth="1"/>
    <col min="15878" max="15879" width="16.85546875" style="1" customWidth="1"/>
    <col min="15880" max="15880" width="18.28515625" style="1" customWidth="1"/>
    <col min="15881" max="15881" width="15.7109375" style="1" customWidth="1"/>
    <col min="15882" max="15882" width="20.5703125" style="1" customWidth="1"/>
    <col min="15883" max="15883" width="15.85546875" style="1" customWidth="1"/>
    <col min="15884" max="15884" width="18.28515625" style="1" customWidth="1"/>
    <col min="15885" max="15885" width="9.140625" style="1"/>
    <col min="15886" max="15886" width="13.42578125" style="1" bestFit="1" customWidth="1"/>
    <col min="15887" max="16132" width="9.140625" style="1"/>
    <col min="16133" max="16133" width="5.85546875" style="1" customWidth="1"/>
    <col min="16134" max="16135" width="16.85546875" style="1" customWidth="1"/>
    <col min="16136" max="16136" width="18.28515625" style="1" customWidth="1"/>
    <col min="16137" max="16137" width="15.7109375" style="1" customWidth="1"/>
    <col min="16138" max="16138" width="20.5703125" style="1" customWidth="1"/>
    <col min="16139" max="16139" width="15.85546875" style="1" customWidth="1"/>
    <col min="16140" max="16140" width="18.28515625" style="1" customWidth="1"/>
    <col min="16141" max="16141" width="9.140625" style="1"/>
    <col min="16142" max="16142" width="13.42578125" style="1" bestFit="1" customWidth="1"/>
    <col min="16143" max="16384" width="9.140625" style="1"/>
  </cols>
  <sheetData>
    <row r="1" spans="1:14">
      <c r="A1" s="173" t="s">
        <v>137</v>
      </c>
      <c r="B1" s="173"/>
      <c r="C1" s="173"/>
      <c r="D1" s="173"/>
      <c r="E1" s="173"/>
      <c r="F1" s="173"/>
      <c r="G1" s="173"/>
      <c r="H1" s="173"/>
      <c r="I1" s="173"/>
      <c r="J1" s="173"/>
      <c r="K1" s="173"/>
      <c r="L1" s="173"/>
      <c r="M1" s="173"/>
      <c r="N1" s="173"/>
    </row>
    <row r="2" spans="1:14" s="2" customFormat="1" ht="27" customHeight="1">
      <c r="A2" s="178" t="s">
        <v>74</v>
      </c>
      <c r="B2" s="178"/>
      <c r="C2" s="178"/>
      <c r="D2" s="178"/>
      <c r="E2" s="178"/>
      <c r="F2" s="178"/>
      <c r="G2" s="178"/>
      <c r="H2" s="178"/>
      <c r="I2" s="178"/>
      <c r="J2" s="178"/>
      <c r="K2" s="178"/>
      <c r="L2" s="178"/>
      <c r="M2" s="178"/>
      <c r="N2" s="178"/>
    </row>
    <row r="3" spans="1:14">
      <c r="A3" s="9"/>
      <c r="B3" s="10"/>
      <c r="C3" s="11"/>
      <c r="D3" s="11"/>
      <c r="E3" s="11"/>
      <c r="F3" s="11"/>
      <c r="G3" s="11"/>
      <c r="H3" s="11"/>
      <c r="I3" s="1" t="s">
        <v>5</v>
      </c>
      <c r="K3" s="11"/>
      <c r="L3" s="11"/>
      <c r="M3" s="11"/>
    </row>
    <row r="4" spans="1:14" s="158" customFormat="1" ht="25.5" customHeight="1">
      <c r="A4" s="184" t="s">
        <v>0</v>
      </c>
      <c r="B4" s="182" t="s">
        <v>66</v>
      </c>
      <c r="C4" s="181" t="s">
        <v>29</v>
      </c>
      <c r="D4" s="181"/>
      <c r="E4" s="181"/>
      <c r="F4" s="181"/>
      <c r="G4" s="181"/>
      <c r="H4" s="181"/>
      <c r="I4" s="181"/>
      <c r="J4" s="181"/>
      <c r="K4" s="181"/>
      <c r="L4" s="181"/>
      <c r="M4" s="181"/>
      <c r="N4" s="181" t="s">
        <v>31</v>
      </c>
    </row>
    <row r="5" spans="1:14" s="158" customFormat="1" ht="25.5">
      <c r="A5" s="185"/>
      <c r="B5" s="183"/>
      <c r="C5" s="157">
        <v>2016</v>
      </c>
      <c r="D5" s="157">
        <v>2017</v>
      </c>
      <c r="E5" s="157">
        <v>2018</v>
      </c>
      <c r="F5" s="159">
        <v>2019</v>
      </c>
      <c r="G5" s="159">
        <v>2020</v>
      </c>
      <c r="H5" s="159">
        <v>2021</v>
      </c>
      <c r="I5" s="159">
        <v>2022</v>
      </c>
      <c r="J5" s="159" t="s">
        <v>141</v>
      </c>
      <c r="K5" s="159">
        <v>2023</v>
      </c>
      <c r="L5" s="159">
        <v>2024</v>
      </c>
      <c r="M5" s="58" t="s">
        <v>140</v>
      </c>
      <c r="N5" s="181"/>
    </row>
    <row r="6" spans="1:14" s="165" customFormat="1" ht="12.75">
      <c r="A6" s="160">
        <v>1</v>
      </c>
      <c r="B6" s="161" t="s">
        <v>67</v>
      </c>
      <c r="C6" s="161">
        <v>0</v>
      </c>
      <c r="D6" s="161">
        <v>0</v>
      </c>
      <c r="E6" s="162">
        <v>1009000000</v>
      </c>
      <c r="F6" s="162">
        <v>1006000000</v>
      </c>
      <c r="G6" s="162">
        <v>1004000000</v>
      </c>
      <c r="H6" s="162">
        <v>865000000</v>
      </c>
      <c r="I6" s="163">
        <v>865510000</v>
      </c>
      <c r="J6" s="163"/>
      <c r="K6" s="163">
        <v>979025000</v>
      </c>
      <c r="L6" s="163">
        <v>977930000</v>
      </c>
      <c r="M6" s="163"/>
      <c r="N6" s="164">
        <f t="shared" ref="N6:N11" si="0">SUM(C6:L6)</f>
        <v>6706465000</v>
      </c>
    </row>
    <row r="7" spans="1:14" s="165" customFormat="1" ht="12.75">
      <c r="A7" s="160">
        <v>2</v>
      </c>
      <c r="B7" s="161" t="s">
        <v>68</v>
      </c>
      <c r="C7" s="161">
        <v>0</v>
      </c>
      <c r="D7" s="161">
        <v>0</v>
      </c>
      <c r="E7" s="162">
        <v>4976000000</v>
      </c>
      <c r="F7" s="162">
        <v>4951000000</v>
      </c>
      <c r="G7" s="162">
        <v>4965000000</v>
      </c>
      <c r="H7" s="162">
        <v>4775000000</v>
      </c>
      <c r="I7" s="163">
        <v>4774790000</v>
      </c>
      <c r="J7" s="163"/>
      <c r="K7" s="163">
        <v>4757565000</v>
      </c>
      <c r="L7" s="163">
        <v>4754250000</v>
      </c>
      <c r="M7" s="163"/>
      <c r="N7" s="164">
        <f t="shared" si="0"/>
        <v>33953605000</v>
      </c>
    </row>
    <row r="8" spans="1:14" s="165" customFormat="1" ht="12.75">
      <c r="A8" s="160">
        <v>3</v>
      </c>
      <c r="B8" s="161" t="s">
        <v>69</v>
      </c>
      <c r="C8" s="161">
        <v>0</v>
      </c>
      <c r="D8" s="161">
        <v>0</v>
      </c>
      <c r="E8" s="162">
        <v>2073000000</v>
      </c>
      <c r="F8" s="162">
        <v>1893000000</v>
      </c>
      <c r="G8" s="162">
        <v>1892000000</v>
      </c>
      <c r="H8" s="162">
        <v>1649000000</v>
      </c>
      <c r="I8" s="163">
        <v>1643550000</v>
      </c>
      <c r="J8" s="163"/>
      <c r="K8" s="163">
        <v>1641700000</v>
      </c>
      <c r="L8" s="163">
        <v>1641460000</v>
      </c>
      <c r="M8" s="163"/>
      <c r="N8" s="164">
        <f t="shared" si="0"/>
        <v>12433710000</v>
      </c>
    </row>
    <row r="9" spans="1:14" s="165" customFormat="1" ht="12.75">
      <c r="A9" s="160">
        <v>4</v>
      </c>
      <c r="B9" s="161" t="s">
        <v>70</v>
      </c>
      <c r="C9" s="161">
        <v>0</v>
      </c>
      <c r="D9" s="161">
        <v>0</v>
      </c>
      <c r="E9" s="162">
        <v>1180000000</v>
      </c>
      <c r="F9" s="162">
        <v>1225000000</v>
      </c>
      <c r="G9" s="162">
        <v>1143000000</v>
      </c>
      <c r="H9" s="162">
        <v>1075000000</v>
      </c>
      <c r="I9" s="163">
        <v>1070900000</v>
      </c>
      <c r="J9" s="163"/>
      <c r="K9" s="163">
        <v>1068300000</v>
      </c>
      <c r="L9" s="163">
        <v>1068200000</v>
      </c>
      <c r="M9" s="163"/>
      <c r="N9" s="164">
        <f t="shared" si="0"/>
        <v>7830400000</v>
      </c>
    </row>
    <row r="10" spans="1:14" s="165" customFormat="1" ht="12.75">
      <c r="A10" s="160">
        <v>5</v>
      </c>
      <c r="B10" s="161" t="s">
        <v>71</v>
      </c>
      <c r="C10" s="161">
        <v>0</v>
      </c>
      <c r="D10" s="161">
        <v>0</v>
      </c>
      <c r="E10" s="162">
        <v>1188000000</v>
      </c>
      <c r="F10" s="162">
        <v>1185000000</v>
      </c>
      <c r="G10" s="162">
        <v>1182000000</v>
      </c>
      <c r="H10" s="162">
        <v>1113000000</v>
      </c>
      <c r="I10" s="163">
        <v>1114150000</v>
      </c>
      <c r="J10" s="163"/>
      <c r="K10" s="163">
        <v>1104100000</v>
      </c>
      <c r="L10" s="163">
        <v>1104630000</v>
      </c>
      <c r="M10" s="163"/>
      <c r="N10" s="164">
        <f t="shared" si="0"/>
        <v>7990880000</v>
      </c>
    </row>
    <row r="11" spans="1:14" s="165" customFormat="1" ht="12.75">
      <c r="A11" s="160">
        <v>6</v>
      </c>
      <c r="B11" s="161" t="s">
        <v>72</v>
      </c>
      <c r="C11" s="161">
        <v>0</v>
      </c>
      <c r="D11" s="161">
        <v>0</v>
      </c>
      <c r="E11" s="162">
        <v>348000000</v>
      </c>
      <c r="F11" s="162">
        <v>366000000</v>
      </c>
      <c r="G11" s="162">
        <v>368000000</v>
      </c>
      <c r="H11" s="162">
        <v>302000000</v>
      </c>
      <c r="I11" s="163">
        <v>288770000</v>
      </c>
      <c r="J11" s="163"/>
      <c r="K11" s="163">
        <v>283185000</v>
      </c>
      <c r="L11" s="163">
        <v>288280000</v>
      </c>
      <c r="M11" s="163"/>
      <c r="N11" s="164">
        <f t="shared" si="0"/>
        <v>2244235000</v>
      </c>
    </row>
    <row r="12" spans="1:14" s="165" customFormat="1" ht="12.75">
      <c r="A12" s="166"/>
      <c r="B12" s="167" t="s">
        <v>2</v>
      </c>
      <c r="C12" s="167">
        <v>0</v>
      </c>
      <c r="D12" s="167">
        <v>0</v>
      </c>
      <c r="E12" s="164">
        <f>SUM(E6:E11)</f>
        <v>10774000000</v>
      </c>
      <c r="F12" s="164">
        <f t="shared" ref="F12:L12" si="1">SUM(F6:F11)</f>
        <v>10626000000</v>
      </c>
      <c r="G12" s="164">
        <f t="shared" si="1"/>
        <v>10554000000</v>
      </c>
      <c r="H12" s="164">
        <f t="shared" si="1"/>
        <v>9779000000</v>
      </c>
      <c r="I12" s="164">
        <f t="shared" si="1"/>
        <v>9757670000</v>
      </c>
      <c r="J12" s="164">
        <f>(E12+F12+G12+H12+I12)/5</f>
        <v>10298134000</v>
      </c>
      <c r="K12" s="164">
        <f t="shared" si="1"/>
        <v>9833875000</v>
      </c>
      <c r="L12" s="164">
        <f t="shared" si="1"/>
        <v>9834750000</v>
      </c>
      <c r="M12" s="164">
        <f>(K12+L12)/2</f>
        <v>9834312500</v>
      </c>
      <c r="N12" s="164">
        <f>SUM(N6:N11)</f>
        <v>71159295000</v>
      </c>
    </row>
    <row r="13" spans="1:14">
      <c r="N13" s="168"/>
    </row>
    <row r="14" spans="1:14">
      <c r="B14" s="22" t="s">
        <v>79</v>
      </c>
      <c r="K14" s="46"/>
    </row>
    <row r="15" spans="1:14">
      <c r="A15" s="24" t="s">
        <v>80</v>
      </c>
      <c r="B15" s="1" t="s">
        <v>81</v>
      </c>
    </row>
    <row r="16" spans="1:14">
      <c r="A16" s="24" t="s">
        <v>82</v>
      </c>
      <c r="B16" s="1" t="s">
        <v>83</v>
      </c>
      <c r="N16" s="168"/>
    </row>
    <row r="17" spans="1:2">
      <c r="A17" s="24" t="s">
        <v>84</v>
      </c>
      <c r="B17" s="1" t="s">
        <v>85</v>
      </c>
    </row>
    <row r="18" spans="1:2">
      <c r="A18" s="24" t="s">
        <v>86</v>
      </c>
      <c r="B18" s="1" t="s">
        <v>87</v>
      </c>
    </row>
    <row r="19" spans="1:2">
      <c r="A19" s="24" t="s">
        <v>88</v>
      </c>
      <c r="B19" s="1" t="s">
        <v>89</v>
      </c>
    </row>
    <row r="20" spans="1:2">
      <c r="A20" s="24" t="s">
        <v>90</v>
      </c>
      <c r="B20" s="1" t="s">
        <v>91</v>
      </c>
    </row>
    <row r="21" spans="1:2">
      <c r="A21" s="24" t="s">
        <v>92</v>
      </c>
      <c r="B21" s="1" t="s">
        <v>93</v>
      </c>
    </row>
    <row r="22" spans="1:2">
      <c r="B22" s="29" t="s">
        <v>112</v>
      </c>
    </row>
  </sheetData>
  <mergeCells count="6">
    <mergeCell ref="A1:N1"/>
    <mergeCell ref="A2:N2"/>
    <mergeCell ref="C4:M4"/>
    <mergeCell ref="B4:B5"/>
    <mergeCell ref="A4:A5"/>
    <mergeCell ref="N4:N5"/>
  </mergeCells>
  <pageMargins left="0.2" right="0" top="0.75" bottom="0.75" header="0.3" footer="0.3"/>
  <pageSetup paperSize="9" scale="86"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C6CBBC-ECA3-4731-A116-55ADE2D3FA57}">
  <dimension ref="A1:L26"/>
  <sheetViews>
    <sheetView zoomScale="140" zoomScaleNormal="140" workbookViewId="0">
      <pane xSplit="2" ySplit="5" topLeftCell="C12" activePane="bottomRight" state="frozen"/>
      <selection pane="topRight" activeCell="C1" sqref="C1"/>
      <selection pane="bottomLeft" activeCell="A6" sqref="A6"/>
      <selection pane="bottomRight" activeCell="H29" sqref="H29"/>
    </sheetView>
  </sheetViews>
  <sheetFormatPr defaultRowHeight="12.75"/>
  <cols>
    <col min="1" max="1" width="5.140625" style="66" customWidth="1"/>
    <col min="2" max="2" width="33.5703125" style="66" customWidth="1"/>
    <col min="3" max="3" width="14.85546875" style="66" bestFit="1" customWidth="1"/>
    <col min="4" max="4" width="14.7109375" style="66" customWidth="1"/>
    <col min="5" max="5" width="16.42578125" style="66" bestFit="1" customWidth="1"/>
    <col min="6" max="8" width="14.85546875" style="66" bestFit="1" customWidth="1"/>
    <col min="9" max="9" width="14.7109375" style="66" bestFit="1" customWidth="1"/>
    <col min="10" max="12" width="13.7109375" style="66" bestFit="1" customWidth="1"/>
    <col min="13" max="253" width="9.140625" style="66"/>
    <col min="254" max="254" width="5.140625" style="66" customWidth="1"/>
    <col min="255" max="255" width="24" style="66" customWidth="1"/>
    <col min="256" max="256" width="14.85546875" style="66" customWidth="1"/>
    <col min="257" max="257" width="8" style="66" customWidth="1"/>
    <col min="258" max="258" width="6.7109375" style="66" customWidth="1"/>
    <col min="259" max="259" width="14.7109375" style="66" customWidth="1"/>
    <col min="260" max="260" width="14.28515625" style="66" customWidth="1"/>
    <col min="261" max="261" width="14.42578125" style="66" customWidth="1"/>
    <col min="262" max="262" width="14.28515625" style="66" customWidth="1"/>
    <col min="263" max="263" width="14.42578125" style="66" customWidth="1"/>
    <col min="264" max="264" width="14.5703125" style="66" customWidth="1"/>
    <col min="265" max="265" width="11.7109375" style="66" customWidth="1"/>
    <col min="266" max="509" width="9.140625" style="66"/>
    <col min="510" max="510" width="5.140625" style="66" customWidth="1"/>
    <col min="511" max="511" width="24" style="66" customWidth="1"/>
    <col min="512" max="512" width="14.85546875" style="66" customWidth="1"/>
    <col min="513" max="513" width="8" style="66" customWidth="1"/>
    <col min="514" max="514" width="6.7109375" style="66" customWidth="1"/>
    <col min="515" max="515" width="14.7109375" style="66" customWidth="1"/>
    <col min="516" max="516" width="14.28515625" style="66" customWidth="1"/>
    <col min="517" max="517" width="14.42578125" style="66" customWidth="1"/>
    <col min="518" max="518" width="14.28515625" style="66" customWidth="1"/>
    <col min="519" max="519" width="14.42578125" style="66" customWidth="1"/>
    <col min="520" max="520" width="14.5703125" style="66" customWidth="1"/>
    <col min="521" max="521" width="11.7109375" style="66" customWidth="1"/>
    <col min="522" max="765" width="9.140625" style="66"/>
    <col min="766" max="766" width="5.140625" style="66" customWidth="1"/>
    <col min="767" max="767" width="24" style="66" customWidth="1"/>
    <col min="768" max="768" width="14.85546875" style="66" customWidth="1"/>
    <col min="769" max="769" width="8" style="66" customWidth="1"/>
    <col min="770" max="770" width="6.7109375" style="66" customWidth="1"/>
    <col min="771" max="771" width="14.7109375" style="66" customWidth="1"/>
    <col min="772" max="772" width="14.28515625" style="66" customWidth="1"/>
    <col min="773" max="773" width="14.42578125" style="66" customWidth="1"/>
    <col min="774" max="774" width="14.28515625" style="66" customWidth="1"/>
    <col min="775" max="775" width="14.42578125" style="66" customWidth="1"/>
    <col min="776" max="776" width="14.5703125" style="66" customWidth="1"/>
    <col min="777" max="777" width="11.7109375" style="66" customWidth="1"/>
    <col min="778" max="1021" width="9.140625" style="66"/>
    <col min="1022" max="1022" width="5.140625" style="66" customWidth="1"/>
    <col min="1023" max="1023" width="24" style="66" customWidth="1"/>
    <col min="1024" max="1024" width="14.85546875" style="66" customWidth="1"/>
    <col min="1025" max="1025" width="8" style="66" customWidth="1"/>
    <col min="1026" max="1026" width="6.7109375" style="66" customWidth="1"/>
    <col min="1027" max="1027" width="14.7109375" style="66" customWidth="1"/>
    <col min="1028" max="1028" width="14.28515625" style="66" customWidth="1"/>
    <col min="1029" max="1029" width="14.42578125" style="66" customWidth="1"/>
    <col min="1030" max="1030" width="14.28515625" style="66" customWidth="1"/>
    <col min="1031" max="1031" width="14.42578125" style="66" customWidth="1"/>
    <col min="1032" max="1032" width="14.5703125" style="66" customWidth="1"/>
    <col min="1033" max="1033" width="11.7109375" style="66" customWidth="1"/>
    <col min="1034" max="1277" width="9.140625" style="66"/>
    <col min="1278" max="1278" width="5.140625" style="66" customWidth="1"/>
    <col min="1279" max="1279" width="24" style="66" customWidth="1"/>
    <col min="1280" max="1280" width="14.85546875" style="66" customWidth="1"/>
    <col min="1281" max="1281" width="8" style="66" customWidth="1"/>
    <col min="1282" max="1282" width="6.7109375" style="66" customWidth="1"/>
    <col min="1283" max="1283" width="14.7109375" style="66" customWidth="1"/>
    <col min="1284" max="1284" width="14.28515625" style="66" customWidth="1"/>
    <col min="1285" max="1285" width="14.42578125" style="66" customWidth="1"/>
    <col min="1286" max="1286" width="14.28515625" style="66" customWidth="1"/>
    <col min="1287" max="1287" width="14.42578125" style="66" customWidth="1"/>
    <col min="1288" max="1288" width="14.5703125" style="66" customWidth="1"/>
    <col min="1289" max="1289" width="11.7109375" style="66" customWidth="1"/>
    <col min="1290" max="1533" width="9.140625" style="66"/>
    <col min="1534" max="1534" width="5.140625" style="66" customWidth="1"/>
    <col min="1535" max="1535" width="24" style="66" customWidth="1"/>
    <col min="1536" max="1536" width="14.85546875" style="66" customWidth="1"/>
    <col min="1537" max="1537" width="8" style="66" customWidth="1"/>
    <col min="1538" max="1538" width="6.7109375" style="66" customWidth="1"/>
    <col min="1539" max="1539" width="14.7109375" style="66" customWidth="1"/>
    <col min="1540" max="1540" width="14.28515625" style="66" customWidth="1"/>
    <col min="1541" max="1541" width="14.42578125" style="66" customWidth="1"/>
    <col min="1542" max="1542" width="14.28515625" style="66" customWidth="1"/>
    <col min="1543" max="1543" width="14.42578125" style="66" customWidth="1"/>
    <col min="1544" max="1544" width="14.5703125" style="66" customWidth="1"/>
    <col min="1545" max="1545" width="11.7109375" style="66" customWidth="1"/>
    <col min="1546" max="1789" width="9.140625" style="66"/>
    <col min="1790" max="1790" width="5.140625" style="66" customWidth="1"/>
    <col min="1791" max="1791" width="24" style="66" customWidth="1"/>
    <col min="1792" max="1792" width="14.85546875" style="66" customWidth="1"/>
    <col min="1793" max="1793" width="8" style="66" customWidth="1"/>
    <col min="1794" max="1794" width="6.7109375" style="66" customWidth="1"/>
    <col min="1795" max="1795" width="14.7109375" style="66" customWidth="1"/>
    <col min="1796" max="1796" width="14.28515625" style="66" customWidth="1"/>
    <col min="1797" max="1797" width="14.42578125" style="66" customWidth="1"/>
    <col min="1798" max="1798" width="14.28515625" style="66" customWidth="1"/>
    <col min="1799" max="1799" width="14.42578125" style="66" customWidth="1"/>
    <col min="1800" max="1800" width="14.5703125" style="66" customWidth="1"/>
    <col min="1801" max="1801" width="11.7109375" style="66" customWidth="1"/>
    <col min="1802" max="2045" width="9.140625" style="66"/>
    <col min="2046" max="2046" width="5.140625" style="66" customWidth="1"/>
    <col min="2047" max="2047" width="24" style="66" customWidth="1"/>
    <col min="2048" max="2048" width="14.85546875" style="66" customWidth="1"/>
    <col min="2049" max="2049" width="8" style="66" customWidth="1"/>
    <col min="2050" max="2050" width="6.7109375" style="66" customWidth="1"/>
    <col min="2051" max="2051" width="14.7109375" style="66" customWidth="1"/>
    <col min="2052" max="2052" width="14.28515625" style="66" customWidth="1"/>
    <col min="2053" max="2053" width="14.42578125" style="66" customWidth="1"/>
    <col min="2054" max="2054" width="14.28515625" style="66" customWidth="1"/>
    <col min="2055" max="2055" width="14.42578125" style="66" customWidth="1"/>
    <col min="2056" max="2056" width="14.5703125" style="66" customWidth="1"/>
    <col min="2057" max="2057" width="11.7109375" style="66" customWidth="1"/>
    <col min="2058" max="2301" width="9.140625" style="66"/>
    <col min="2302" max="2302" width="5.140625" style="66" customWidth="1"/>
    <col min="2303" max="2303" width="24" style="66" customWidth="1"/>
    <col min="2304" max="2304" width="14.85546875" style="66" customWidth="1"/>
    <col min="2305" max="2305" width="8" style="66" customWidth="1"/>
    <col min="2306" max="2306" width="6.7109375" style="66" customWidth="1"/>
    <col min="2307" max="2307" width="14.7109375" style="66" customWidth="1"/>
    <col min="2308" max="2308" width="14.28515625" style="66" customWidth="1"/>
    <col min="2309" max="2309" width="14.42578125" style="66" customWidth="1"/>
    <col min="2310" max="2310" width="14.28515625" style="66" customWidth="1"/>
    <col min="2311" max="2311" width="14.42578125" style="66" customWidth="1"/>
    <col min="2312" max="2312" width="14.5703125" style="66" customWidth="1"/>
    <col min="2313" max="2313" width="11.7109375" style="66" customWidth="1"/>
    <col min="2314" max="2557" width="9.140625" style="66"/>
    <col min="2558" max="2558" width="5.140625" style="66" customWidth="1"/>
    <col min="2559" max="2559" width="24" style="66" customWidth="1"/>
    <col min="2560" max="2560" width="14.85546875" style="66" customWidth="1"/>
    <col min="2561" max="2561" width="8" style="66" customWidth="1"/>
    <col min="2562" max="2562" width="6.7109375" style="66" customWidth="1"/>
    <col min="2563" max="2563" width="14.7109375" style="66" customWidth="1"/>
    <col min="2564" max="2564" width="14.28515625" style="66" customWidth="1"/>
    <col min="2565" max="2565" width="14.42578125" style="66" customWidth="1"/>
    <col min="2566" max="2566" width="14.28515625" style="66" customWidth="1"/>
    <col min="2567" max="2567" width="14.42578125" style="66" customWidth="1"/>
    <col min="2568" max="2568" width="14.5703125" style="66" customWidth="1"/>
    <col min="2569" max="2569" width="11.7109375" style="66" customWidth="1"/>
    <col min="2570" max="2813" width="9.140625" style="66"/>
    <col min="2814" max="2814" width="5.140625" style="66" customWidth="1"/>
    <col min="2815" max="2815" width="24" style="66" customWidth="1"/>
    <col min="2816" max="2816" width="14.85546875" style="66" customWidth="1"/>
    <col min="2817" max="2817" width="8" style="66" customWidth="1"/>
    <col min="2818" max="2818" width="6.7109375" style="66" customWidth="1"/>
    <col min="2819" max="2819" width="14.7109375" style="66" customWidth="1"/>
    <col min="2820" max="2820" width="14.28515625" style="66" customWidth="1"/>
    <col min="2821" max="2821" width="14.42578125" style="66" customWidth="1"/>
    <col min="2822" max="2822" width="14.28515625" style="66" customWidth="1"/>
    <col min="2823" max="2823" width="14.42578125" style="66" customWidth="1"/>
    <col min="2824" max="2824" width="14.5703125" style="66" customWidth="1"/>
    <col min="2825" max="2825" width="11.7109375" style="66" customWidth="1"/>
    <col min="2826" max="3069" width="9.140625" style="66"/>
    <col min="3070" max="3070" width="5.140625" style="66" customWidth="1"/>
    <col min="3071" max="3071" width="24" style="66" customWidth="1"/>
    <col min="3072" max="3072" width="14.85546875" style="66" customWidth="1"/>
    <col min="3073" max="3073" width="8" style="66" customWidth="1"/>
    <col min="3074" max="3074" width="6.7109375" style="66" customWidth="1"/>
    <col min="3075" max="3075" width="14.7109375" style="66" customWidth="1"/>
    <col min="3076" max="3076" width="14.28515625" style="66" customWidth="1"/>
    <col min="3077" max="3077" width="14.42578125" style="66" customWidth="1"/>
    <col min="3078" max="3078" width="14.28515625" style="66" customWidth="1"/>
    <col min="3079" max="3079" width="14.42578125" style="66" customWidth="1"/>
    <col min="3080" max="3080" width="14.5703125" style="66" customWidth="1"/>
    <col min="3081" max="3081" width="11.7109375" style="66" customWidth="1"/>
    <col min="3082" max="3325" width="9.140625" style="66"/>
    <col min="3326" max="3326" width="5.140625" style="66" customWidth="1"/>
    <col min="3327" max="3327" width="24" style="66" customWidth="1"/>
    <col min="3328" max="3328" width="14.85546875" style="66" customWidth="1"/>
    <col min="3329" max="3329" width="8" style="66" customWidth="1"/>
    <col min="3330" max="3330" width="6.7109375" style="66" customWidth="1"/>
    <col min="3331" max="3331" width="14.7109375" style="66" customWidth="1"/>
    <col min="3332" max="3332" width="14.28515625" style="66" customWidth="1"/>
    <col min="3333" max="3333" width="14.42578125" style="66" customWidth="1"/>
    <col min="3334" max="3334" width="14.28515625" style="66" customWidth="1"/>
    <col min="3335" max="3335" width="14.42578125" style="66" customWidth="1"/>
    <col min="3336" max="3336" width="14.5703125" style="66" customWidth="1"/>
    <col min="3337" max="3337" width="11.7109375" style="66" customWidth="1"/>
    <col min="3338" max="3581" width="9.140625" style="66"/>
    <col min="3582" max="3582" width="5.140625" style="66" customWidth="1"/>
    <col min="3583" max="3583" width="24" style="66" customWidth="1"/>
    <col min="3584" max="3584" width="14.85546875" style="66" customWidth="1"/>
    <col min="3585" max="3585" width="8" style="66" customWidth="1"/>
    <col min="3586" max="3586" width="6.7109375" style="66" customWidth="1"/>
    <col min="3587" max="3587" width="14.7109375" style="66" customWidth="1"/>
    <col min="3588" max="3588" width="14.28515625" style="66" customWidth="1"/>
    <col min="3589" max="3589" width="14.42578125" style="66" customWidth="1"/>
    <col min="3590" max="3590" width="14.28515625" style="66" customWidth="1"/>
    <col min="3591" max="3591" width="14.42578125" style="66" customWidth="1"/>
    <col min="3592" max="3592" width="14.5703125" style="66" customWidth="1"/>
    <col min="3593" max="3593" width="11.7109375" style="66" customWidth="1"/>
    <col min="3594" max="3837" width="9.140625" style="66"/>
    <col min="3838" max="3838" width="5.140625" style="66" customWidth="1"/>
    <col min="3839" max="3839" width="24" style="66" customWidth="1"/>
    <col min="3840" max="3840" width="14.85546875" style="66" customWidth="1"/>
    <col min="3841" max="3841" width="8" style="66" customWidth="1"/>
    <col min="3842" max="3842" width="6.7109375" style="66" customWidth="1"/>
    <col min="3843" max="3843" width="14.7109375" style="66" customWidth="1"/>
    <col min="3844" max="3844" width="14.28515625" style="66" customWidth="1"/>
    <col min="3845" max="3845" width="14.42578125" style="66" customWidth="1"/>
    <col min="3846" max="3846" width="14.28515625" style="66" customWidth="1"/>
    <col min="3847" max="3847" width="14.42578125" style="66" customWidth="1"/>
    <col min="3848" max="3848" width="14.5703125" style="66" customWidth="1"/>
    <col min="3849" max="3849" width="11.7109375" style="66" customWidth="1"/>
    <col min="3850" max="4093" width="9.140625" style="66"/>
    <col min="4094" max="4094" width="5.140625" style="66" customWidth="1"/>
    <col min="4095" max="4095" width="24" style="66" customWidth="1"/>
    <col min="4096" max="4096" width="14.85546875" style="66" customWidth="1"/>
    <col min="4097" max="4097" width="8" style="66" customWidth="1"/>
    <col min="4098" max="4098" width="6.7109375" style="66" customWidth="1"/>
    <col min="4099" max="4099" width="14.7109375" style="66" customWidth="1"/>
    <col min="4100" max="4100" width="14.28515625" style="66" customWidth="1"/>
    <col min="4101" max="4101" width="14.42578125" style="66" customWidth="1"/>
    <col min="4102" max="4102" width="14.28515625" style="66" customWidth="1"/>
    <col min="4103" max="4103" width="14.42578125" style="66" customWidth="1"/>
    <col min="4104" max="4104" width="14.5703125" style="66" customWidth="1"/>
    <col min="4105" max="4105" width="11.7109375" style="66" customWidth="1"/>
    <col min="4106" max="4349" width="9.140625" style="66"/>
    <col min="4350" max="4350" width="5.140625" style="66" customWidth="1"/>
    <col min="4351" max="4351" width="24" style="66" customWidth="1"/>
    <col min="4352" max="4352" width="14.85546875" style="66" customWidth="1"/>
    <col min="4353" max="4353" width="8" style="66" customWidth="1"/>
    <col min="4354" max="4354" width="6.7109375" style="66" customWidth="1"/>
    <col min="4355" max="4355" width="14.7109375" style="66" customWidth="1"/>
    <col min="4356" max="4356" width="14.28515625" style="66" customWidth="1"/>
    <col min="4357" max="4357" width="14.42578125" style="66" customWidth="1"/>
    <col min="4358" max="4358" width="14.28515625" style="66" customWidth="1"/>
    <col min="4359" max="4359" width="14.42578125" style="66" customWidth="1"/>
    <col min="4360" max="4360" width="14.5703125" style="66" customWidth="1"/>
    <col min="4361" max="4361" width="11.7109375" style="66" customWidth="1"/>
    <col min="4362" max="4605" width="9.140625" style="66"/>
    <col min="4606" max="4606" width="5.140625" style="66" customWidth="1"/>
    <col min="4607" max="4607" width="24" style="66" customWidth="1"/>
    <col min="4608" max="4608" width="14.85546875" style="66" customWidth="1"/>
    <col min="4609" max="4609" width="8" style="66" customWidth="1"/>
    <col min="4610" max="4610" width="6.7109375" style="66" customWidth="1"/>
    <col min="4611" max="4611" width="14.7109375" style="66" customWidth="1"/>
    <col min="4612" max="4612" width="14.28515625" style="66" customWidth="1"/>
    <col min="4613" max="4613" width="14.42578125" style="66" customWidth="1"/>
    <col min="4614" max="4614" width="14.28515625" style="66" customWidth="1"/>
    <col min="4615" max="4615" width="14.42578125" style="66" customWidth="1"/>
    <col min="4616" max="4616" width="14.5703125" style="66" customWidth="1"/>
    <col min="4617" max="4617" width="11.7109375" style="66" customWidth="1"/>
    <col min="4618" max="4861" width="9.140625" style="66"/>
    <col min="4862" max="4862" width="5.140625" style="66" customWidth="1"/>
    <col min="4863" max="4863" width="24" style="66" customWidth="1"/>
    <col min="4864" max="4864" width="14.85546875" style="66" customWidth="1"/>
    <col min="4865" max="4865" width="8" style="66" customWidth="1"/>
    <col min="4866" max="4866" width="6.7109375" style="66" customWidth="1"/>
    <col min="4867" max="4867" width="14.7109375" style="66" customWidth="1"/>
    <col min="4868" max="4868" width="14.28515625" style="66" customWidth="1"/>
    <col min="4869" max="4869" width="14.42578125" style="66" customWidth="1"/>
    <col min="4870" max="4870" width="14.28515625" style="66" customWidth="1"/>
    <col min="4871" max="4871" width="14.42578125" style="66" customWidth="1"/>
    <col min="4872" max="4872" width="14.5703125" style="66" customWidth="1"/>
    <col min="4873" max="4873" width="11.7109375" style="66" customWidth="1"/>
    <col min="4874" max="5117" width="9.140625" style="66"/>
    <col min="5118" max="5118" width="5.140625" style="66" customWidth="1"/>
    <col min="5119" max="5119" width="24" style="66" customWidth="1"/>
    <col min="5120" max="5120" width="14.85546875" style="66" customWidth="1"/>
    <col min="5121" max="5121" width="8" style="66" customWidth="1"/>
    <col min="5122" max="5122" width="6.7109375" style="66" customWidth="1"/>
    <col min="5123" max="5123" width="14.7109375" style="66" customWidth="1"/>
    <col min="5124" max="5124" width="14.28515625" style="66" customWidth="1"/>
    <col min="5125" max="5125" width="14.42578125" style="66" customWidth="1"/>
    <col min="5126" max="5126" width="14.28515625" style="66" customWidth="1"/>
    <col min="5127" max="5127" width="14.42578125" style="66" customWidth="1"/>
    <col min="5128" max="5128" width="14.5703125" style="66" customWidth="1"/>
    <col min="5129" max="5129" width="11.7109375" style="66" customWidth="1"/>
    <col min="5130" max="5373" width="9.140625" style="66"/>
    <col min="5374" max="5374" width="5.140625" style="66" customWidth="1"/>
    <col min="5375" max="5375" width="24" style="66" customWidth="1"/>
    <col min="5376" max="5376" width="14.85546875" style="66" customWidth="1"/>
    <col min="5377" max="5377" width="8" style="66" customWidth="1"/>
    <col min="5378" max="5378" width="6.7109375" style="66" customWidth="1"/>
    <col min="5379" max="5379" width="14.7109375" style="66" customWidth="1"/>
    <col min="5380" max="5380" width="14.28515625" style="66" customWidth="1"/>
    <col min="5381" max="5381" width="14.42578125" style="66" customWidth="1"/>
    <col min="5382" max="5382" width="14.28515625" style="66" customWidth="1"/>
    <col min="5383" max="5383" width="14.42578125" style="66" customWidth="1"/>
    <col min="5384" max="5384" width="14.5703125" style="66" customWidth="1"/>
    <col min="5385" max="5385" width="11.7109375" style="66" customWidth="1"/>
    <col min="5386" max="5629" width="9.140625" style="66"/>
    <col min="5630" max="5630" width="5.140625" style="66" customWidth="1"/>
    <col min="5631" max="5631" width="24" style="66" customWidth="1"/>
    <col min="5632" max="5632" width="14.85546875" style="66" customWidth="1"/>
    <col min="5633" max="5633" width="8" style="66" customWidth="1"/>
    <col min="5634" max="5634" width="6.7109375" style="66" customWidth="1"/>
    <col min="5635" max="5635" width="14.7109375" style="66" customWidth="1"/>
    <col min="5636" max="5636" width="14.28515625" style="66" customWidth="1"/>
    <col min="5637" max="5637" width="14.42578125" style="66" customWidth="1"/>
    <col min="5638" max="5638" width="14.28515625" style="66" customWidth="1"/>
    <col min="5639" max="5639" width="14.42578125" style="66" customWidth="1"/>
    <col min="5640" max="5640" width="14.5703125" style="66" customWidth="1"/>
    <col min="5641" max="5641" width="11.7109375" style="66" customWidth="1"/>
    <col min="5642" max="5885" width="9.140625" style="66"/>
    <col min="5886" max="5886" width="5.140625" style="66" customWidth="1"/>
    <col min="5887" max="5887" width="24" style="66" customWidth="1"/>
    <col min="5888" max="5888" width="14.85546875" style="66" customWidth="1"/>
    <col min="5889" max="5889" width="8" style="66" customWidth="1"/>
    <col min="5890" max="5890" width="6.7109375" style="66" customWidth="1"/>
    <col min="5891" max="5891" width="14.7109375" style="66" customWidth="1"/>
    <col min="5892" max="5892" width="14.28515625" style="66" customWidth="1"/>
    <col min="5893" max="5893" width="14.42578125" style="66" customWidth="1"/>
    <col min="5894" max="5894" width="14.28515625" style="66" customWidth="1"/>
    <col min="5895" max="5895" width="14.42578125" style="66" customWidth="1"/>
    <col min="5896" max="5896" width="14.5703125" style="66" customWidth="1"/>
    <col min="5897" max="5897" width="11.7109375" style="66" customWidth="1"/>
    <col min="5898" max="6141" width="9.140625" style="66"/>
    <col min="6142" max="6142" width="5.140625" style="66" customWidth="1"/>
    <col min="6143" max="6143" width="24" style="66" customWidth="1"/>
    <col min="6144" max="6144" width="14.85546875" style="66" customWidth="1"/>
    <col min="6145" max="6145" width="8" style="66" customWidth="1"/>
    <col min="6146" max="6146" width="6.7109375" style="66" customWidth="1"/>
    <col min="6147" max="6147" width="14.7109375" style="66" customWidth="1"/>
    <col min="6148" max="6148" width="14.28515625" style="66" customWidth="1"/>
    <col min="6149" max="6149" width="14.42578125" style="66" customWidth="1"/>
    <col min="6150" max="6150" width="14.28515625" style="66" customWidth="1"/>
    <col min="6151" max="6151" width="14.42578125" style="66" customWidth="1"/>
    <col min="6152" max="6152" width="14.5703125" style="66" customWidth="1"/>
    <col min="6153" max="6153" width="11.7109375" style="66" customWidth="1"/>
    <col min="6154" max="6397" width="9.140625" style="66"/>
    <col min="6398" max="6398" width="5.140625" style="66" customWidth="1"/>
    <col min="6399" max="6399" width="24" style="66" customWidth="1"/>
    <col min="6400" max="6400" width="14.85546875" style="66" customWidth="1"/>
    <col min="6401" max="6401" width="8" style="66" customWidth="1"/>
    <col min="6402" max="6402" width="6.7109375" style="66" customWidth="1"/>
    <col min="6403" max="6403" width="14.7109375" style="66" customWidth="1"/>
    <col min="6404" max="6404" width="14.28515625" style="66" customWidth="1"/>
    <col min="6405" max="6405" width="14.42578125" style="66" customWidth="1"/>
    <col min="6406" max="6406" width="14.28515625" style="66" customWidth="1"/>
    <col min="6407" max="6407" width="14.42578125" style="66" customWidth="1"/>
    <col min="6408" max="6408" width="14.5703125" style="66" customWidth="1"/>
    <col min="6409" max="6409" width="11.7109375" style="66" customWidth="1"/>
    <col min="6410" max="6653" width="9.140625" style="66"/>
    <col min="6654" max="6654" width="5.140625" style="66" customWidth="1"/>
    <col min="6655" max="6655" width="24" style="66" customWidth="1"/>
    <col min="6656" max="6656" width="14.85546875" style="66" customWidth="1"/>
    <col min="6657" max="6657" width="8" style="66" customWidth="1"/>
    <col min="6658" max="6658" width="6.7109375" style="66" customWidth="1"/>
    <col min="6659" max="6659" width="14.7109375" style="66" customWidth="1"/>
    <col min="6660" max="6660" width="14.28515625" style="66" customWidth="1"/>
    <col min="6661" max="6661" width="14.42578125" style="66" customWidth="1"/>
    <col min="6662" max="6662" width="14.28515625" style="66" customWidth="1"/>
    <col min="6663" max="6663" width="14.42578125" style="66" customWidth="1"/>
    <col min="6664" max="6664" width="14.5703125" style="66" customWidth="1"/>
    <col min="6665" max="6665" width="11.7109375" style="66" customWidth="1"/>
    <col min="6666" max="6909" width="9.140625" style="66"/>
    <col min="6910" max="6910" width="5.140625" style="66" customWidth="1"/>
    <col min="6911" max="6911" width="24" style="66" customWidth="1"/>
    <col min="6912" max="6912" width="14.85546875" style="66" customWidth="1"/>
    <col min="6913" max="6913" width="8" style="66" customWidth="1"/>
    <col min="6914" max="6914" width="6.7109375" style="66" customWidth="1"/>
    <col min="6915" max="6915" width="14.7109375" style="66" customWidth="1"/>
    <col min="6916" max="6916" width="14.28515625" style="66" customWidth="1"/>
    <col min="6917" max="6917" width="14.42578125" style="66" customWidth="1"/>
    <col min="6918" max="6918" width="14.28515625" style="66" customWidth="1"/>
    <col min="6919" max="6919" width="14.42578125" style="66" customWidth="1"/>
    <col min="6920" max="6920" width="14.5703125" style="66" customWidth="1"/>
    <col min="6921" max="6921" width="11.7109375" style="66" customWidth="1"/>
    <col min="6922" max="7165" width="9.140625" style="66"/>
    <col min="7166" max="7166" width="5.140625" style="66" customWidth="1"/>
    <col min="7167" max="7167" width="24" style="66" customWidth="1"/>
    <col min="7168" max="7168" width="14.85546875" style="66" customWidth="1"/>
    <col min="7169" max="7169" width="8" style="66" customWidth="1"/>
    <col min="7170" max="7170" width="6.7109375" style="66" customWidth="1"/>
    <col min="7171" max="7171" width="14.7109375" style="66" customWidth="1"/>
    <col min="7172" max="7172" width="14.28515625" style="66" customWidth="1"/>
    <col min="7173" max="7173" width="14.42578125" style="66" customWidth="1"/>
    <col min="7174" max="7174" width="14.28515625" style="66" customWidth="1"/>
    <col min="7175" max="7175" width="14.42578125" style="66" customWidth="1"/>
    <col min="7176" max="7176" width="14.5703125" style="66" customWidth="1"/>
    <col min="7177" max="7177" width="11.7109375" style="66" customWidth="1"/>
    <col min="7178" max="7421" width="9.140625" style="66"/>
    <col min="7422" max="7422" width="5.140625" style="66" customWidth="1"/>
    <col min="7423" max="7423" width="24" style="66" customWidth="1"/>
    <col min="7424" max="7424" width="14.85546875" style="66" customWidth="1"/>
    <col min="7425" max="7425" width="8" style="66" customWidth="1"/>
    <col min="7426" max="7426" width="6.7109375" style="66" customWidth="1"/>
    <col min="7427" max="7427" width="14.7109375" style="66" customWidth="1"/>
    <col min="7428" max="7428" width="14.28515625" style="66" customWidth="1"/>
    <col min="7429" max="7429" width="14.42578125" style="66" customWidth="1"/>
    <col min="7430" max="7430" width="14.28515625" style="66" customWidth="1"/>
    <col min="7431" max="7431" width="14.42578125" style="66" customWidth="1"/>
    <col min="7432" max="7432" width="14.5703125" style="66" customWidth="1"/>
    <col min="7433" max="7433" width="11.7109375" style="66" customWidth="1"/>
    <col min="7434" max="7677" width="9.140625" style="66"/>
    <col min="7678" max="7678" width="5.140625" style="66" customWidth="1"/>
    <col min="7679" max="7679" width="24" style="66" customWidth="1"/>
    <col min="7680" max="7680" width="14.85546875" style="66" customWidth="1"/>
    <col min="7681" max="7681" width="8" style="66" customWidth="1"/>
    <col min="7682" max="7682" width="6.7109375" style="66" customWidth="1"/>
    <col min="7683" max="7683" width="14.7109375" style="66" customWidth="1"/>
    <col min="7684" max="7684" width="14.28515625" style="66" customWidth="1"/>
    <col min="7685" max="7685" width="14.42578125" style="66" customWidth="1"/>
    <col min="7686" max="7686" width="14.28515625" style="66" customWidth="1"/>
    <col min="7687" max="7687" width="14.42578125" style="66" customWidth="1"/>
    <col min="7688" max="7688" width="14.5703125" style="66" customWidth="1"/>
    <col min="7689" max="7689" width="11.7109375" style="66" customWidth="1"/>
    <col min="7690" max="7933" width="9.140625" style="66"/>
    <col min="7934" max="7934" width="5.140625" style="66" customWidth="1"/>
    <col min="7935" max="7935" width="24" style="66" customWidth="1"/>
    <col min="7936" max="7936" width="14.85546875" style="66" customWidth="1"/>
    <col min="7937" max="7937" width="8" style="66" customWidth="1"/>
    <col min="7938" max="7938" width="6.7109375" style="66" customWidth="1"/>
    <col min="7939" max="7939" width="14.7109375" style="66" customWidth="1"/>
    <col min="7940" max="7940" width="14.28515625" style="66" customWidth="1"/>
    <col min="7941" max="7941" width="14.42578125" style="66" customWidth="1"/>
    <col min="7942" max="7942" width="14.28515625" style="66" customWidth="1"/>
    <col min="7943" max="7943" width="14.42578125" style="66" customWidth="1"/>
    <col min="7944" max="7944" width="14.5703125" style="66" customWidth="1"/>
    <col min="7945" max="7945" width="11.7109375" style="66" customWidth="1"/>
    <col min="7946" max="8189" width="9.140625" style="66"/>
    <col min="8190" max="8190" width="5.140625" style="66" customWidth="1"/>
    <col min="8191" max="8191" width="24" style="66" customWidth="1"/>
    <col min="8192" max="8192" width="14.85546875" style="66" customWidth="1"/>
    <col min="8193" max="8193" width="8" style="66" customWidth="1"/>
    <col min="8194" max="8194" width="6.7109375" style="66" customWidth="1"/>
    <col min="8195" max="8195" width="14.7109375" style="66" customWidth="1"/>
    <col min="8196" max="8196" width="14.28515625" style="66" customWidth="1"/>
    <col min="8197" max="8197" width="14.42578125" style="66" customWidth="1"/>
    <col min="8198" max="8198" width="14.28515625" style="66" customWidth="1"/>
    <col min="8199" max="8199" width="14.42578125" style="66" customWidth="1"/>
    <col min="8200" max="8200" width="14.5703125" style="66" customWidth="1"/>
    <col min="8201" max="8201" width="11.7109375" style="66" customWidth="1"/>
    <col min="8202" max="8445" width="9.140625" style="66"/>
    <col min="8446" max="8446" width="5.140625" style="66" customWidth="1"/>
    <col min="8447" max="8447" width="24" style="66" customWidth="1"/>
    <col min="8448" max="8448" width="14.85546875" style="66" customWidth="1"/>
    <col min="8449" max="8449" width="8" style="66" customWidth="1"/>
    <col min="8450" max="8450" width="6.7109375" style="66" customWidth="1"/>
    <col min="8451" max="8451" width="14.7109375" style="66" customWidth="1"/>
    <col min="8452" max="8452" width="14.28515625" style="66" customWidth="1"/>
    <col min="8453" max="8453" width="14.42578125" style="66" customWidth="1"/>
    <col min="8454" max="8454" width="14.28515625" style="66" customWidth="1"/>
    <col min="8455" max="8455" width="14.42578125" style="66" customWidth="1"/>
    <col min="8456" max="8456" width="14.5703125" style="66" customWidth="1"/>
    <col min="8457" max="8457" width="11.7109375" style="66" customWidth="1"/>
    <col min="8458" max="8701" width="9.140625" style="66"/>
    <col min="8702" max="8702" width="5.140625" style="66" customWidth="1"/>
    <col min="8703" max="8703" width="24" style="66" customWidth="1"/>
    <col min="8704" max="8704" width="14.85546875" style="66" customWidth="1"/>
    <col min="8705" max="8705" width="8" style="66" customWidth="1"/>
    <col min="8706" max="8706" width="6.7109375" style="66" customWidth="1"/>
    <col min="8707" max="8707" width="14.7109375" style="66" customWidth="1"/>
    <col min="8708" max="8708" width="14.28515625" style="66" customWidth="1"/>
    <col min="8709" max="8709" width="14.42578125" style="66" customWidth="1"/>
    <col min="8710" max="8710" width="14.28515625" style="66" customWidth="1"/>
    <col min="8711" max="8711" width="14.42578125" style="66" customWidth="1"/>
    <col min="8712" max="8712" width="14.5703125" style="66" customWidth="1"/>
    <col min="8713" max="8713" width="11.7109375" style="66" customWidth="1"/>
    <col min="8714" max="8957" width="9.140625" style="66"/>
    <col min="8958" max="8958" width="5.140625" style="66" customWidth="1"/>
    <col min="8959" max="8959" width="24" style="66" customWidth="1"/>
    <col min="8960" max="8960" width="14.85546875" style="66" customWidth="1"/>
    <col min="8961" max="8961" width="8" style="66" customWidth="1"/>
    <col min="8962" max="8962" width="6.7109375" style="66" customWidth="1"/>
    <col min="8963" max="8963" width="14.7109375" style="66" customWidth="1"/>
    <col min="8964" max="8964" width="14.28515625" style="66" customWidth="1"/>
    <col min="8965" max="8965" width="14.42578125" style="66" customWidth="1"/>
    <col min="8966" max="8966" width="14.28515625" style="66" customWidth="1"/>
    <col min="8967" max="8967" width="14.42578125" style="66" customWidth="1"/>
    <col min="8968" max="8968" width="14.5703125" style="66" customWidth="1"/>
    <col min="8969" max="8969" width="11.7109375" style="66" customWidth="1"/>
    <col min="8970" max="9213" width="9.140625" style="66"/>
    <col min="9214" max="9214" width="5.140625" style="66" customWidth="1"/>
    <col min="9215" max="9215" width="24" style="66" customWidth="1"/>
    <col min="9216" max="9216" width="14.85546875" style="66" customWidth="1"/>
    <col min="9217" max="9217" width="8" style="66" customWidth="1"/>
    <col min="9218" max="9218" width="6.7109375" style="66" customWidth="1"/>
    <col min="9219" max="9219" width="14.7109375" style="66" customWidth="1"/>
    <col min="9220" max="9220" width="14.28515625" style="66" customWidth="1"/>
    <col min="9221" max="9221" width="14.42578125" style="66" customWidth="1"/>
    <col min="9222" max="9222" width="14.28515625" style="66" customWidth="1"/>
    <col min="9223" max="9223" width="14.42578125" style="66" customWidth="1"/>
    <col min="9224" max="9224" width="14.5703125" style="66" customWidth="1"/>
    <col min="9225" max="9225" width="11.7109375" style="66" customWidth="1"/>
    <col min="9226" max="9469" width="9.140625" style="66"/>
    <col min="9470" max="9470" width="5.140625" style="66" customWidth="1"/>
    <col min="9471" max="9471" width="24" style="66" customWidth="1"/>
    <col min="9472" max="9472" width="14.85546875" style="66" customWidth="1"/>
    <col min="9473" max="9473" width="8" style="66" customWidth="1"/>
    <col min="9474" max="9474" width="6.7109375" style="66" customWidth="1"/>
    <col min="9475" max="9475" width="14.7109375" style="66" customWidth="1"/>
    <col min="9476" max="9476" width="14.28515625" style="66" customWidth="1"/>
    <col min="9477" max="9477" width="14.42578125" style="66" customWidth="1"/>
    <col min="9478" max="9478" width="14.28515625" style="66" customWidth="1"/>
    <col min="9479" max="9479" width="14.42578125" style="66" customWidth="1"/>
    <col min="9480" max="9480" width="14.5703125" style="66" customWidth="1"/>
    <col min="9481" max="9481" width="11.7109375" style="66" customWidth="1"/>
    <col min="9482" max="9725" width="9.140625" style="66"/>
    <col min="9726" max="9726" width="5.140625" style="66" customWidth="1"/>
    <col min="9727" max="9727" width="24" style="66" customWidth="1"/>
    <col min="9728" max="9728" width="14.85546875" style="66" customWidth="1"/>
    <col min="9729" max="9729" width="8" style="66" customWidth="1"/>
    <col min="9730" max="9730" width="6.7109375" style="66" customWidth="1"/>
    <col min="9731" max="9731" width="14.7109375" style="66" customWidth="1"/>
    <col min="9732" max="9732" width="14.28515625" style="66" customWidth="1"/>
    <col min="9733" max="9733" width="14.42578125" style="66" customWidth="1"/>
    <col min="9734" max="9734" width="14.28515625" style="66" customWidth="1"/>
    <col min="9735" max="9735" width="14.42578125" style="66" customWidth="1"/>
    <col min="9736" max="9736" width="14.5703125" style="66" customWidth="1"/>
    <col min="9737" max="9737" width="11.7109375" style="66" customWidth="1"/>
    <col min="9738" max="9981" width="9.140625" style="66"/>
    <col min="9982" max="9982" width="5.140625" style="66" customWidth="1"/>
    <col min="9983" max="9983" width="24" style="66" customWidth="1"/>
    <col min="9984" max="9984" width="14.85546875" style="66" customWidth="1"/>
    <col min="9985" max="9985" width="8" style="66" customWidth="1"/>
    <col min="9986" max="9986" width="6.7109375" style="66" customWidth="1"/>
    <col min="9987" max="9987" width="14.7109375" style="66" customWidth="1"/>
    <col min="9988" max="9988" width="14.28515625" style="66" customWidth="1"/>
    <col min="9989" max="9989" width="14.42578125" style="66" customWidth="1"/>
    <col min="9990" max="9990" width="14.28515625" style="66" customWidth="1"/>
    <col min="9991" max="9991" width="14.42578125" style="66" customWidth="1"/>
    <col min="9992" max="9992" width="14.5703125" style="66" customWidth="1"/>
    <col min="9993" max="9993" width="11.7109375" style="66" customWidth="1"/>
    <col min="9994" max="10237" width="9.140625" style="66"/>
    <col min="10238" max="10238" width="5.140625" style="66" customWidth="1"/>
    <col min="10239" max="10239" width="24" style="66" customWidth="1"/>
    <col min="10240" max="10240" width="14.85546875" style="66" customWidth="1"/>
    <col min="10241" max="10241" width="8" style="66" customWidth="1"/>
    <col min="10242" max="10242" width="6.7109375" style="66" customWidth="1"/>
    <col min="10243" max="10243" width="14.7109375" style="66" customWidth="1"/>
    <col min="10244" max="10244" width="14.28515625" style="66" customWidth="1"/>
    <col min="10245" max="10245" width="14.42578125" style="66" customWidth="1"/>
    <col min="10246" max="10246" width="14.28515625" style="66" customWidth="1"/>
    <col min="10247" max="10247" width="14.42578125" style="66" customWidth="1"/>
    <col min="10248" max="10248" width="14.5703125" style="66" customWidth="1"/>
    <col min="10249" max="10249" width="11.7109375" style="66" customWidth="1"/>
    <col min="10250" max="10493" width="9.140625" style="66"/>
    <col min="10494" max="10494" width="5.140625" style="66" customWidth="1"/>
    <col min="10495" max="10495" width="24" style="66" customWidth="1"/>
    <col min="10496" max="10496" width="14.85546875" style="66" customWidth="1"/>
    <col min="10497" max="10497" width="8" style="66" customWidth="1"/>
    <col min="10498" max="10498" width="6.7109375" style="66" customWidth="1"/>
    <col min="10499" max="10499" width="14.7109375" style="66" customWidth="1"/>
    <col min="10500" max="10500" width="14.28515625" style="66" customWidth="1"/>
    <col min="10501" max="10501" width="14.42578125" style="66" customWidth="1"/>
    <col min="10502" max="10502" width="14.28515625" style="66" customWidth="1"/>
    <col min="10503" max="10503" width="14.42578125" style="66" customWidth="1"/>
    <col min="10504" max="10504" width="14.5703125" style="66" customWidth="1"/>
    <col min="10505" max="10505" width="11.7109375" style="66" customWidth="1"/>
    <col min="10506" max="10749" width="9.140625" style="66"/>
    <col min="10750" max="10750" width="5.140625" style="66" customWidth="1"/>
    <col min="10751" max="10751" width="24" style="66" customWidth="1"/>
    <col min="10752" max="10752" width="14.85546875" style="66" customWidth="1"/>
    <col min="10753" max="10753" width="8" style="66" customWidth="1"/>
    <col min="10754" max="10754" width="6.7109375" style="66" customWidth="1"/>
    <col min="10755" max="10755" width="14.7109375" style="66" customWidth="1"/>
    <col min="10756" max="10756" width="14.28515625" style="66" customWidth="1"/>
    <col min="10757" max="10757" width="14.42578125" style="66" customWidth="1"/>
    <col min="10758" max="10758" width="14.28515625" style="66" customWidth="1"/>
    <col min="10759" max="10759" width="14.42578125" style="66" customWidth="1"/>
    <col min="10760" max="10760" width="14.5703125" style="66" customWidth="1"/>
    <col min="10761" max="10761" width="11.7109375" style="66" customWidth="1"/>
    <col min="10762" max="11005" width="9.140625" style="66"/>
    <col min="11006" max="11006" width="5.140625" style="66" customWidth="1"/>
    <col min="11007" max="11007" width="24" style="66" customWidth="1"/>
    <col min="11008" max="11008" width="14.85546875" style="66" customWidth="1"/>
    <col min="11009" max="11009" width="8" style="66" customWidth="1"/>
    <col min="11010" max="11010" width="6.7109375" style="66" customWidth="1"/>
    <col min="11011" max="11011" width="14.7109375" style="66" customWidth="1"/>
    <col min="11012" max="11012" width="14.28515625" style="66" customWidth="1"/>
    <col min="11013" max="11013" width="14.42578125" style="66" customWidth="1"/>
    <col min="11014" max="11014" width="14.28515625" style="66" customWidth="1"/>
    <col min="11015" max="11015" width="14.42578125" style="66" customWidth="1"/>
    <col min="11016" max="11016" width="14.5703125" style="66" customWidth="1"/>
    <col min="11017" max="11017" width="11.7109375" style="66" customWidth="1"/>
    <col min="11018" max="11261" width="9.140625" style="66"/>
    <col min="11262" max="11262" width="5.140625" style="66" customWidth="1"/>
    <col min="11263" max="11263" width="24" style="66" customWidth="1"/>
    <col min="11264" max="11264" width="14.85546875" style="66" customWidth="1"/>
    <col min="11265" max="11265" width="8" style="66" customWidth="1"/>
    <col min="11266" max="11266" width="6.7109375" style="66" customWidth="1"/>
    <col min="11267" max="11267" width="14.7109375" style="66" customWidth="1"/>
    <col min="11268" max="11268" width="14.28515625" style="66" customWidth="1"/>
    <col min="11269" max="11269" width="14.42578125" style="66" customWidth="1"/>
    <col min="11270" max="11270" width="14.28515625" style="66" customWidth="1"/>
    <col min="11271" max="11271" width="14.42578125" style="66" customWidth="1"/>
    <col min="11272" max="11272" width="14.5703125" style="66" customWidth="1"/>
    <col min="11273" max="11273" width="11.7109375" style="66" customWidth="1"/>
    <col min="11274" max="11517" width="9.140625" style="66"/>
    <col min="11518" max="11518" width="5.140625" style="66" customWidth="1"/>
    <col min="11519" max="11519" width="24" style="66" customWidth="1"/>
    <col min="11520" max="11520" width="14.85546875" style="66" customWidth="1"/>
    <col min="11521" max="11521" width="8" style="66" customWidth="1"/>
    <col min="11522" max="11522" width="6.7109375" style="66" customWidth="1"/>
    <col min="11523" max="11523" width="14.7109375" style="66" customWidth="1"/>
    <col min="11524" max="11524" width="14.28515625" style="66" customWidth="1"/>
    <col min="11525" max="11525" width="14.42578125" style="66" customWidth="1"/>
    <col min="11526" max="11526" width="14.28515625" style="66" customWidth="1"/>
    <col min="11527" max="11527" width="14.42578125" style="66" customWidth="1"/>
    <col min="11528" max="11528" width="14.5703125" style="66" customWidth="1"/>
    <col min="11529" max="11529" width="11.7109375" style="66" customWidth="1"/>
    <col min="11530" max="11773" width="9.140625" style="66"/>
    <col min="11774" max="11774" width="5.140625" style="66" customWidth="1"/>
    <col min="11775" max="11775" width="24" style="66" customWidth="1"/>
    <col min="11776" max="11776" width="14.85546875" style="66" customWidth="1"/>
    <col min="11777" max="11777" width="8" style="66" customWidth="1"/>
    <col min="11778" max="11778" width="6.7109375" style="66" customWidth="1"/>
    <col min="11779" max="11779" width="14.7109375" style="66" customWidth="1"/>
    <col min="11780" max="11780" width="14.28515625" style="66" customWidth="1"/>
    <col min="11781" max="11781" width="14.42578125" style="66" customWidth="1"/>
    <col min="11782" max="11782" width="14.28515625" style="66" customWidth="1"/>
    <col min="11783" max="11783" width="14.42578125" style="66" customWidth="1"/>
    <col min="11784" max="11784" width="14.5703125" style="66" customWidth="1"/>
    <col min="11785" max="11785" width="11.7109375" style="66" customWidth="1"/>
    <col min="11786" max="12029" width="9.140625" style="66"/>
    <col min="12030" max="12030" width="5.140625" style="66" customWidth="1"/>
    <col min="12031" max="12031" width="24" style="66" customWidth="1"/>
    <col min="12032" max="12032" width="14.85546875" style="66" customWidth="1"/>
    <col min="12033" max="12033" width="8" style="66" customWidth="1"/>
    <col min="12034" max="12034" width="6.7109375" style="66" customWidth="1"/>
    <col min="12035" max="12035" width="14.7109375" style="66" customWidth="1"/>
    <col min="12036" max="12036" width="14.28515625" style="66" customWidth="1"/>
    <col min="12037" max="12037" width="14.42578125" style="66" customWidth="1"/>
    <col min="12038" max="12038" width="14.28515625" style="66" customWidth="1"/>
    <col min="12039" max="12039" width="14.42578125" style="66" customWidth="1"/>
    <col min="12040" max="12040" width="14.5703125" style="66" customWidth="1"/>
    <col min="12041" max="12041" width="11.7109375" style="66" customWidth="1"/>
    <col min="12042" max="12285" width="9.140625" style="66"/>
    <col min="12286" max="12286" width="5.140625" style="66" customWidth="1"/>
    <col min="12287" max="12287" width="24" style="66" customWidth="1"/>
    <col min="12288" max="12288" width="14.85546875" style="66" customWidth="1"/>
    <col min="12289" max="12289" width="8" style="66" customWidth="1"/>
    <col min="12290" max="12290" width="6.7109375" style="66" customWidth="1"/>
    <col min="12291" max="12291" width="14.7109375" style="66" customWidth="1"/>
    <col min="12292" max="12292" width="14.28515625" style="66" customWidth="1"/>
    <col min="12293" max="12293" width="14.42578125" style="66" customWidth="1"/>
    <col min="12294" max="12294" width="14.28515625" style="66" customWidth="1"/>
    <col min="12295" max="12295" width="14.42578125" style="66" customWidth="1"/>
    <col min="12296" max="12296" width="14.5703125" style="66" customWidth="1"/>
    <col min="12297" max="12297" width="11.7109375" style="66" customWidth="1"/>
    <col min="12298" max="12541" width="9.140625" style="66"/>
    <col min="12542" max="12542" width="5.140625" style="66" customWidth="1"/>
    <col min="12543" max="12543" width="24" style="66" customWidth="1"/>
    <col min="12544" max="12544" width="14.85546875" style="66" customWidth="1"/>
    <col min="12545" max="12545" width="8" style="66" customWidth="1"/>
    <col min="12546" max="12546" width="6.7109375" style="66" customWidth="1"/>
    <col min="12547" max="12547" width="14.7109375" style="66" customWidth="1"/>
    <col min="12548" max="12548" width="14.28515625" style="66" customWidth="1"/>
    <col min="12549" max="12549" width="14.42578125" style="66" customWidth="1"/>
    <col min="12550" max="12550" width="14.28515625" style="66" customWidth="1"/>
    <col min="12551" max="12551" width="14.42578125" style="66" customWidth="1"/>
    <col min="12552" max="12552" width="14.5703125" style="66" customWidth="1"/>
    <col min="12553" max="12553" width="11.7109375" style="66" customWidth="1"/>
    <col min="12554" max="12797" width="9.140625" style="66"/>
    <col min="12798" max="12798" width="5.140625" style="66" customWidth="1"/>
    <col min="12799" max="12799" width="24" style="66" customWidth="1"/>
    <col min="12800" max="12800" width="14.85546875" style="66" customWidth="1"/>
    <col min="12801" max="12801" width="8" style="66" customWidth="1"/>
    <col min="12802" max="12802" width="6.7109375" style="66" customWidth="1"/>
    <col min="12803" max="12803" width="14.7109375" style="66" customWidth="1"/>
    <col min="12804" max="12804" width="14.28515625" style="66" customWidth="1"/>
    <col min="12805" max="12805" width="14.42578125" style="66" customWidth="1"/>
    <col min="12806" max="12806" width="14.28515625" style="66" customWidth="1"/>
    <col min="12807" max="12807" width="14.42578125" style="66" customWidth="1"/>
    <col min="12808" max="12808" width="14.5703125" style="66" customWidth="1"/>
    <col min="12809" max="12809" width="11.7109375" style="66" customWidth="1"/>
    <col min="12810" max="13053" width="9.140625" style="66"/>
    <col min="13054" max="13054" width="5.140625" style="66" customWidth="1"/>
    <col min="13055" max="13055" width="24" style="66" customWidth="1"/>
    <col min="13056" max="13056" width="14.85546875" style="66" customWidth="1"/>
    <col min="13057" max="13057" width="8" style="66" customWidth="1"/>
    <col min="13058" max="13058" width="6.7109375" style="66" customWidth="1"/>
    <col min="13059" max="13059" width="14.7109375" style="66" customWidth="1"/>
    <col min="13060" max="13060" width="14.28515625" style="66" customWidth="1"/>
    <col min="13061" max="13061" width="14.42578125" style="66" customWidth="1"/>
    <col min="13062" max="13062" width="14.28515625" style="66" customWidth="1"/>
    <col min="13063" max="13063" width="14.42578125" style="66" customWidth="1"/>
    <col min="13064" max="13064" width="14.5703125" style="66" customWidth="1"/>
    <col min="13065" max="13065" width="11.7109375" style="66" customWidth="1"/>
    <col min="13066" max="13309" width="9.140625" style="66"/>
    <col min="13310" max="13310" width="5.140625" style="66" customWidth="1"/>
    <col min="13311" max="13311" width="24" style="66" customWidth="1"/>
    <col min="13312" max="13312" width="14.85546875" style="66" customWidth="1"/>
    <col min="13313" max="13313" width="8" style="66" customWidth="1"/>
    <col min="13314" max="13314" width="6.7109375" style="66" customWidth="1"/>
    <col min="13315" max="13315" width="14.7109375" style="66" customWidth="1"/>
    <col min="13316" max="13316" width="14.28515625" style="66" customWidth="1"/>
    <col min="13317" max="13317" width="14.42578125" style="66" customWidth="1"/>
    <col min="13318" max="13318" width="14.28515625" style="66" customWidth="1"/>
    <col min="13319" max="13319" width="14.42578125" style="66" customWidth="1"/>
    <col min="13320" max="13320" width="14.5703125" style="66" customWidth="1"/>
    <col min="13321" max="13321" width="11.7109375" style="66" customWidth="1"/>
    <col min="13322" max="13565" width="9.140625" style="66"/>
    <col min="13566" max="13566" width="5.140625" style="66" customWidth="1"/>
    <col min="13567" max="13567" width="24" style="66" customWidth="1"/>
    <col min="13568" max="13568" width="14.85546875" style="66" customWidth="1"/>
    <col min="13569" max="13569" width="8" style="66" customWidth="1"/>
    <col min="13570" max="13570" width="6.7109375" style="66" customWidth="1"/>
    <col min="13571" max="13571" width="14.7109375" style="66" customWidth="1"/>
    <col min="13572" max="13572" width="14.28515625" style="66" customWidth="1"/>
    <col min="13573" max="13573" width="14.42578125" style="66" customWidth="1"/>
    <col min="13574" max="13574" width="14.28515625" style="66" customWidth="1"/>
    <col min="13575" max="13575" width="14.42578125" style="66" customWidth="1"/>
    <col min="13576" max="13576" width="14.5703125" style="66" customWidth="1"/>
    <col min="13577" max="13577" width="11.7109375" style="66" customWidth="1"/>
    <col min="13578" max="13821" width="9.140625" style="66"/>
    <col min="13822" max="13822" width="5.140625" style="66" customWidth="1"/>
    <col min="13823" max="13823" width="24" style="66" customWidth="1"/>
    <col min="13824" max="13824" width="14.85546875" style="66" customWidth="1"/>
    <col min="13825" max="13825" width="8" style="66" customWidth="1"/>
    <col min="13826" max="13826" width="6.7109375" style="66" customWidth="1"/>
    <col min="13827" max="13827" width="14.7109375" style="66" customWidth="1"/>
    <col min="13828" max="13828" width="14.28515625" style="66" customWidth="1"/>
    <col min="13829" max="13829" width="14.42578125" style="66" customWidth="1"/>
    <col min="13830" max="13830" width="14.28515625" style="66" customWidth="1"/>
    <col min="13831" max="13831" width="14.42578125" style="66" customWidth="1"/>
    <col min="13832" max="13832" width="14.5703125" style="66" customWidth="1"/>
    <col min="13833" max="13833" width="11.7109375" style="66" customWidth="1"/>
    <col min="13834" max="14077" width="9.140625" style="66"/>
    <col min="14078" max="14078" width="5.140625" style="66" customWidth="1"/>
    <col min="14079" max="14079" width="24" style="66" customWidth="1"/>
    <col min="14080" max="14080" width="14.85546875" style="66" customWidth="1"/>
    <col min="14081" max="14081" width="8" style="66" customWidth="1"/>
    <col min="14082" max="14082" width="6.7109375" style="66" customWidth="1"/>
    <col min="14083" max="14083" width="14.7109375" style="66" customWidth="1"/>
    <col min="14084" max="14084" width="14.28515625" style="66" customWidth="1"/>
    <col min="14085" max="14085" width="14.42578125" style="66" customWidth="1"/>
    <col min="14086" max="14086" width="14.28515625" style="66" customWidth="1"/>
    <col min="14087" max="14087" width="14.42578125" style="66" customWidth="1"/>
    <col min="14088" max="14088" width="14.5703125" style="66" customWidth="1"/>
    <col min="14089" max="14089" width="11.7109375" style="66" customWidth="1"/>
    <col min="14090" max="14333" width="9.140625" style="66"/>
    <col min="14334" max="14334" width="5.140625" style="66" customWidth="1"/>
    <col min="14335" max="14335" width="24" style="66" customWidth="1"/>
    <col min="14336" max="14336" width="14.85546875" style="66" customWidth="1"/>
    <col min="14337" max="14337" width="8" style="66" customWidth="1"/>
    <col min="14338" max="14338" width="6.7109375" style="66" customWidth="1"/>
    <col min="14339" max="14339" width="14.7109375" style="66" customWidth="1"/>
    <col min="14340" max="14340" width="14.28515625" style="66" customWidth="1"/>
    <col min="14341" max="14341" width="14.42578125" style="66" customWidth="1"/>
    <col min="14342" max="14342" width="14.28515625" style="66" customWidth="1"/>
    <col min="14343" max="14343" width="14.42578125" style="66" customWidth="1"/>
    <col min="14344" max="14344" width="14.5703125" style="66" customWidth="1"/>
    <col min="14345" max="14345" width="11.7109375" style="66" customWidth="1"/>
    <col min="14346" max="14589" width="9.140625" style="66"/>
    <col min="14590" max="14590" width="5.140625" style="66" customWidth="1"/>
    <col min="14591" max="14591" width="24" style="66" customWidth="1"/>
    <col min="14592" max="14592" width="14.85546875" style="66" customWidth="1"/>
    <col min="14593" max="14593" width="8" style="66" customWidth="1"/>
    <col min="14594" max="14594" width="6.7109375" style="66" customWidth="1"/>
    <col min="14595" max="14595" width="14.7109375" style="66" customWidth="1"/>
    <col min="14596" max="14596" width="14.28515625" style="66" customWidth="1"/>
    <col min="14597" max="14597" width="14.42578125" style="66" customWidth="1"/>
    <col min="14598" max="14598" width="14.28515625" style="66" customWidth="1"/>
    <col min="14599" max="14599" width="14.42578125" style="66" customWidth="1"/>
    <col min="14600" max="14600" width="14.5703125" style="66" customWidth="1"/>
    <col min="14601" max="14601" width="11.7109375" style="66" customWidth="1"/>
    <col min="14602" max="14845" width="9.140625" style="66"/>
    <col min="14846" max="14846" width="5.140625" style="66" customWidth="1"/>
    <col min="14847" max="14847" width="24" style="66" customWidth="1"/>
    <col min="14848" max="14848" width="14.85546875" style="66" customWidth="1"/>
    <col min="14849" max="14849" width="8" style="66" customWidth="1"/>
    <col min="14850" max="14850" width="6.7109375" style="66" customWidth="1"/>
    <col min="14851" max="14851" width="14.7109375" style="66" customWidth="1"/>
    <col min="14852" max="14852" width="14.28515625" style="66" customWidth="1"/>
    <col min="14853" max="14853" width="14.42578125" style="66" customWidth="1"/>
    <col min="14854" max="14854" width="14.28515625" style="66" customWidth="1"/>
    <col min="14855" max="14855" width="14.42578125" style="66" customWidth="1"/>
    <col min="14856" max="14856" width="14.5703125" style="66" customWidth="1"/>
    <col min="14857" max="14857" width="11.7109375" style="66" customWidth="1"/>
    <col min="14858" max="15101" width="9.140625" style="66"/>
    <col min="15102" max="15102" width="5.140625" style="66" customWidth="1"/>
    <col min="15103" max="15103" width="24" style="66" customWidth="1"/>
    <col min="15104" max="15104" width="14.85546875" style="66" customWidth="1"/>
    <col min="15105" max="15105" width="8" style="66" customWidth="1"/>
    <col min="15106" max="15106" width="6.7109375" style="66" customWidth="1"/>
    <col min="15107" max="15107" width="14.7109375" style="66" customWidth="1"/>
    <col min="15108" max="15108" width="14.28515625" style="66" customWidth="1"/>
    <col min="15109" max="15109" width="14.42578125" style="66" customWidth="1"/>
    <col min="15110" max="15110" width="14.28515625" style="66" customWidth="1"/>
    <col min="15111" max="15111" width="14.42578125" style="66" customWidth="1"/>
    <col min="15112" max="15112" width="14.5703125" style="66" customWidth="1"/>
    <col min="15113" max="15113" width="11.7109375" style="66" customWidth="1"/>
    <col min="15114" max="15357" width="9.140625" style="66"/>
    <col min="15358" max="15358" width="5.140625" style="66" customWidth="1"/>
    <col min="15359" max="15359" width="24" style="66" customWidth="1"/>
    <col min="15360" max="15360" width="14.85546875" style="66" customWidth="1"/>
    <col min="15361" max="15361" width="8" style="66" customWidth="1"/>
    <col min="15362" max="15362" width="6.7109375" style="66" customWidth="1"/>
    <col min="15363" max="15363" width="14.7109375" style="66" customWidth="1"/>
    <col min="15364" max="15364" width="14.28515625" style="66" customWidth="1"/>
    <col min="15365" max="15365" width="14.42578125" style="66" customWidth="1"/>
    <col min="15366" max="15366" width="14.28515625" style="66" customWidth="1"/>
    <col min="15367" max="15367" width="14.42578125" style="66" customWidth="1"/>
    <col min="15368" max="15368" width="14.5703125" style="66" customWidth="1"/>
    <col min="15369" max="15369" width="11.7109375" style="66" customWidth="1"/>
    <col min="15370" max="15613" width="9.140625" style="66"/>
    <col min="15614" max="15614" width="5.140625" style="66" customWidth="1"/>
    <col min="15615" max="15615" width="24" style="66" customWidth="1"/>
    <col min="15616" max="15616" width="14.85546875" style="66" customWidth="1"/>
    <col min="15617" max="15617" width="8" style="66" customWidth="1"/>
    <col min="15618" max="15618" width="6.7109375" style="66" customWidth="1"/>
    <col min="15619" max="15619" width="14.7109375" style="66" customWidth="1"/>
    <col min="15620" max="15620" width="14.28515625" style="66" customWidth="1"/>
    <col min="15621" max="15621" width="14.42578125" style="66" customWidth="1"/>
    <col min="15622" max="15622" width="14.28515625" style="66" customWidth="1"/>
    <col min="15623" max="15623" width="14.42578125" style="66" customWidth="1"/>
    <col min="15624" max="15624" width="14.5703125" style="66" customWidth="1"/>
    <col min="15625" max="15625" width="11.7109375" style="66" customWidth="1"/>
    <col min="15626" max="15869" width="9.140625" style="66"/>
    <col min="15870" max="15870" width="5.140625" style="66" customWidth="1"/>
    <col min="15871" max="15871" width="24" style="66" customWidth="1"/>
    <col min="15872" max="15872" width="14.85546875" style="66" customWidth="1"/>
    <col min="15873" max="15873" width="8" style="66" customWidth="1"/>
    <col min="15874" max="15874" width="6.7109375" style="66" customWidth="1"/>
    <col min="15875" max="15875" width="14.7109375" style="66" customWidth="1"/>
    <col min="15876" max="15876" width="14.28515625" style="66" customWidth="1"/>
    <col min="15877" max="15877" width="14.42578125" style="66" customWidth="1"/>
    <col min="15878" max="15878" width="14.28515625" style="66" customWidth="1"/>
    <col min="15879" max="15879" width="14.42578125" style="66" customWidth="1"/>
    <col min="15880" max="15880" width="14.5703125" style="66" customWidth="1"/>
    <col min="15881" max="15881" width="11.7109375" style="66" customWidth="1"/>
    <col min="15882" max="16125" width="9.140625" style="66"/>
    <col min="16126" max="16126" width="5.140625" style="66" customWidth="1"/>
    <col min="16127" max="16127" width="24" style="66" customWidth="1"/>
    <col min="16128" max="16128" width="14.85546875" style="66" customWidth="1"/>
    <col min="16129" max="16129" width="8" style="66" customWidth="1"/>
    <col min="16130" max="16130" width="6.7109375" style="66" customWidth="1"/>
    <col min="16131" max="16131" width="14.7109375" style="66" customWidth="1"/>
    <col min="16132" max="16132" width="14.28515625" style="66" customWidth="1"/>
    <col min="16133" max="16133" width="14.42578125" style="66" customWidth="1"/>
    <col min="16134" max="16134" width="14.28515625" style="66" customWidth="1"/>
    <col min="16135" max="16135" width="14.42578125" style="66" customWidth="1"/>
    <col min="16136" max="16136" width="14.5703125" style="66" customWidth="1"/>
    <col min="16137" max="16137" width="11.7109375" style="66" customWidth="1"/>
    <col min="16138" max="16384" width="9.140625" style="66"/>
  </cols>
  <sheetData>
    <row r="1" spans="1:12">
      <c r="B1" s="67"/>
      <c r="C1" s="67"/>
      <c r="D1" s="67"/>
      <c r="E1" s="67"/>
      <c r="F1" s="67"/>
      <c r="G1" s="67"/>
      <c r="H1" s="67"/>
    </row>
    <row r="2" spans="1:12" ht="37.5" customHeight="1">
      <c r="A2" s="186" t="s">
        <v>138</v>
      </c>
      <c r="B2" s="186"/>
      <c r="C2" s="186"/>
      <c r="D2" s="186"/>
      <c r="E2" s="186"/>
      <c r="F2" s="186"/>
      <c r="G2" s="186"/>
      <c r="H2" s="186"/>
      <c r="I2" s="186"/>
      <c r="J2" s="186"/>
      <c r="K2" s="186"/>
      <c r="L2" s="186"/>
    </row>
    <row r="3" spans="1:12">
      <c r="A3" s="68"/>
      <c r="B3" s="68"/>
      <c r="C3" s="68"/>
      <c r="D3" s="68"/>
      <c r="E3" s="68"/>
      <c r="G3" s="68"/>
      <c r="H3" s="68"/>
      <c r="L3" s="68" t="s">
        <v>5</v>
      </c>
    </row>
    <row r="4" spans="1:12" ht="35.25" customHeight="1">
      <c r="A4" s="187" t="s">
        <v>0</v>
      </c>
      <c r="B4" s="187" t="s">
        <v>1</v>
      </c>
      <c r="C4" s="188" t="s">
        <v>6</v>
      </c>
      <c r="D4" s="187" t="s">
        <v>35</v>
      </c>
      <c r="E4" s="187"/>
      <c r="F4" s="187"/>
      <c r="G4" s="187"/>
      <c r="H4" s="187"/>
      <c r="I4" s="188" t="s">
        <v>34</v>
      </c>
      <c r="J4" s="187" t="s">
        <v>36</v>
      </c>
      <c r="K4" s="187"/>
      <c r="L4" s="188" t="s">
        <v>33</v>
      </c>
    </row>
    <row r="5" spans="1:12">
      <c r="A5" s="187"/>
      <c r="B5" s="187"/>
      <c r="C5" s="189"/>
      <c r="D5" s="69">
        <v>2018</v>
      </c>
      <c r="E5" s="69">
        <v>2019</v>
      </c>
      <c r="F5" s="69">
        <v>2020</v>
      </c>
      <c r="G5" s="69">
        <v>2021</v>
      </c>
      <c r="H5" s="69">
        <v>2022</v>
      </c>
      <c r="I5" s="189"/>
      <c r="J5" s="69">
        <v>2023</v>
      </c>
      <c r="K5" s="69">
        <v>2024</v>
      </c>
      <c r="L5" s="189"/>
    </row>
    <row r="6" spans="1:12" s="76" customFormat="1" ht="51">
      <c r="A6" s="69" t="s">
        <v>3</v>
      </c>
      <c r="B6" s="71" t="s">
        <v>7</v>
      </c>
      <c r="C6" s="72">
        <f>D6+E6+F6+G6+H6+J6+K6</f>
        <v>10464979000</v>
      </c>
      <c r="D6" s="73">
        <f t="shared" ref="D6:H6" si="0">SUM(D7:D8)</f>
        <v>1152839000</v>
      </c>
      <c r="E6" s="73">
        <f t="shared" si="0"/>
        <v>1782340000</v>
      </c>
      <c r="F6" s="73">
        <f t="shared" si="0"/>
        <v>3341300000</v>
      </c>
      <c r="G6" s="73">
        <f t="shared" si="0"/>
        <v>3318500000</v>
      </c>
      <c r="H6" s="73">
        <f t="shared" si="0"/>
        <v>870000000</v>
      </c>
      <c r="I6" s="74">
        <f>(D6+E6+F6+G6+H6)/5</f>
        <v>2092995800</v>
      </c>
      <c r="J6" s="75">
        <v>0</v>
      </c>
      <c r="K6" s="75">
        <v>0</v>
      </c>
      <c r="L6" s="75">
        <v>0</v>
      </c>
    </row>
    <row r="7" spans="1:12">
      <c r="A7" s="77">
        <v>1</v>
      </c>
      <c r="B7" s="78" t="s">
        <v>8</v>
      </c>
      <c r="C7" s="79">
        <f t="shared" ref="C7:C24" si="1">D7+E7+F7+G7+H7+J7+K7</f>
        <v>4239250000</v>
      </c>
      <c r="D7" s="80">
        <v>796000000</v>
      </c>
      <c r="E7" s="80">
        <v>866250000</v>
      </c>
      <c r="F7" s="80">
        <v>828000000</v>
      </c>
      <c r="G7" s="81">
        <v>879000000</v>
      </c>
      <c r="H7" s="80">
        <v>870000000</v>
      </c>
      <c r="I7" s="82"/>
      <c r="J7" s="75">
        <v>0</v>
      </c>
      <c r="K7" s="75">
        <v>0</v>
      </c>
      <c r="L7" s="75"/>
    </row>
    <row r="8" spans="1:12">
      <c r="A8" s="77">
        <v>2</v>
      </c>
      <c r="B8" s="78" t="s">
        <v>9</v>
      </c>
      <c r="C8" s="79">
        <f t="shared" si="1"/>
        <v>6225729000</v>
      </c>
      <c r="D8" s="83">
        <v>356839000</v>
      </c>
      <c r="E8" s="83">
        <v>916090000</v>
      </c>
      <c r="F8" s="83">
        <v>2513300000</v>
      </c>
      <c r="G8" s="83">
        <v>2439500000</v>
      </c>
      <c r="H8" s="83">
        <v>0</v>
      </c>
      <c r="I8" s="82"/>
      <c r="J8" s="75">
        <v>0</v>
      </c>
      <c r="K8" s="75">
        <v>0</v>
      </c>
      <c r="L8" s="75"/>
    </row>
    <row r="9" spans="1:12" s="76" customFormat="1" ht="63.75">
      <c r="A9" s="69" t="s">
        <v>4</v>
      </c>
      <c r="B9" s="71" t="s">
        <v>10</v>
      </c>
      <c r="C9" s="72">
        <f t="shared" si="1"/>
        <v>372680000</v>
      </c>
      <c r="D9" s="73">
        <f t="shared" ref="D9:H9" si="2">SUM(D10:D10)</f>
        <v>186600000</v>
      </c>
      <c r="E9" s="73">
        <f t="shared" si="2"/>
        <v>186080000</v>
      </c>
      <c r="F9" s="73">
        <f t="shared" si="2"/>
        <v>0</v>
      </c>
      <c r="G9" s="73">
        <f t="shared" si="2"/>
        <v>0</v>
      </c>
      <c r="H9" s="73">
        <f t="shared" si="2"/>
        <v>0</v>
      </c>
      <c r="I9" s="74">
        <f>(D9+E9+F9+G9+H9)/5</f>
        <v>74536000</v>
      </c>
      <c r="J9" s="75">
        <v>0</v>
      </c>
      <c r="K9" s="75">
        <v>0</v>
      </c>
      <c r="L9" s="75">
        <v>0</v>
      </c>
    </row>
    <row r="10" spans="1:12">
      <c r="A10" s="77"/>
      <c r="B10" s="78" t="s">
        <v>9</v>
      </c>
      <c r="C10" s="79">
        <f t="shared" si="1"/>
        <v>372680000</v>
      </c>
      <c r="D10" s="84">
        <v>186600000</v>
      </c>
      <c r="E10" s="84">
        <v>186080000</v>
      </c>
      <c r="F10" s="85">
        <v>0</v>
      </c>
      <c r="G10" s="85">
        <v>0</v>
      </c>
      <c r="H10" s="85">
        <v>0</v>
      </c>
      <c r="I10" s="69"/>
      <c r="J10" s="86">
        <v>0</v>
      </c>
      <c r="K10" s="86">
        <v>0</v>
      </c>
      <c r="L10" s="86"/>
    </row>
    <row r="11" spans="1:12" s="64" customFormat="1" ht="63.75">
      <c r="A11" s="58" t="s">
        <v>11</v>
      </c>
      <c r="B11" s="59" t="s">
        <v>32</v>
      </c>
      <c r="C11" s="60">
        <f t="shared" si="1"/>
        <v>27926325488</v>
      </c>
      <c r="D11" s="61">
        <f t="shared" ref="D11:H11" si="3">SUM(D12:D17)</f>
        <v>6431206714</v>
      </c>
      <c r="E11" s="61">
        <f t="shared" si="3"/>
        <v>5525402311</v>
      </c>
      <c r="F11" s="61">
        <f t="shared" si="3"/>
        <v>4139509612</v>
      </c>
      <c r="G11" s="61">
        <f t="shared" si="3"/>
        <v>4206649032</v>
      </c>
      <c r="H11" s="61">
        <f t="shared" si="3"/>
        <v>3840856988</v>
      </c>
      <c r="I11" s="62">
        <f>(D11+E11+F11+G11+H11)/5</f>
        <v>4828724931.3999996</v>
      </c>
      <c r="J11" s="63">
        <f t="shared" ref="J11:K11" si="4">SUM(J12:J17)</f>
        <v>2175625343</v>
      </c>
      <c r="K11" s="63">
        <f t="shared" si="4"/>
        <v>1607075488</v>
      </c>
      <c r="L11" s="60">
        <f>(J11+K11)/2</f>
        <v>1891350415.5</v>
      </c>
    </row>
    <row r="12" spans="1:12" s="53" customFormat="1">
      <c r="A12" s="47">
        <v>1</v>
      </c>
      <c r="B12" s="48" t="s">
        <v>8</v>
      </c>
      <c r="C12" s="49">
        <f t="shared" si="1"/>
        <v>1456250000</v>
      </c>
      <c r="D12" s="50">
        <f>[1]PL4!D7</f>
        <v>230000000</v>
      </c>
      <c r="E12" s="50">
        <f>[1]PL4!E7</f>
        <v>358750000</v>
      </c>
      <c r="F12" s="50">
        <f>[1]PL4!F7</f>
        <v>315000000</v>
      </c>
      <c r="G12" s="50">
        <f>[1]PL4!G7</f>
        <v>195000000</v>
      </c>
      <c r="H12" s="50">
        <f>[1]PL4!H7</f>
        <v>200000000</v>
      </c>
      <c r="I12" s="51"/>
      <c r="J12" s="52">
        <f>[1]PL4!I7</f>
        <v>157500000</v>
      </c>
      <c r="K12" s="51">
        <v>0</v>
      </c>
      <c r="L12" s="51"/>
    </row>
    <row r="13" spans="1:12" s="53" customFormat="1">
      <c r="A13" s="47">
        <v>2</v>
      </c>
      <c r="B13" s="48" t="s">
        <v>12</v>
      </c>
      <c r="C13" s="49">
        <f t="shared" si="1"/>
        <v>7723281000</v>
      </c>
      <c r="D13" s="50">
        <f>[1]PL4!D9</f>
        <v>2073000000</v>
      </c>
      <c r="E13" s="50">
        <f>[1]PL4!E9</f>
        <v>1661204000</v>
      </c>
      <c r="F13" s="50">
        <f>[1]PL4!F9</f>
        <v>822757000</v>
      </c>
      <c r="G13" s="50">
        <f>[1]PL4!G9</f>
        <v>779857000</v>
      </c>
      <c r="H13" s="50">
        <f>[1]PL4!H9</f>
        <v>786463000</v>
      </c>
      <c r="I13" s="51"/>
      <c r="J13" s="52">
        <f>[1]PL4!I9</f>
        <v>800000000</v>
      </c>
      <c r="K13" s="52">
        <f>[1]PL4!J9</f>
        <v>800000000</v>
      </c>
      <c r="L13" s="51"/>
    </row>
    <row r="14" spans="1:12" s="53" customFormat="1" ht="13.5">
      <c r="A14" s="47">
        <v>3</v>
      </c>
      <c r="B14" s="48" t="s">
        <v>13</v>
      </c>
      <c r="C14" s="49">
        <f t="shared" si="1"/>
        <v>2804114402</v>
      </c>
      <c r="D14" s="54">
        <f>[1]PL4!D17</f>
        <v>0</v>
      </c>
      <c r="E14" s="54">
        <f>[1]PL4!E17</f>
        <v>828625770</v>
      </c>
      <c r="F14" s="54">
        <f>[1]PL4!F17</f>
        <v>550052612</v>
      </c>
      <c r="G14" s="54">
        <f>[1]PL4!G17</f>
        <v>896292032</v>
      </c>
      <c r="H14" s="54">
        <f>[1]PL4!H17</f>
        <v>529143988</v>
      </c>
      <c r="I14" s="51"/>
      <c r="J14" s="52">
        <v>0</v>
      </c>
      <c r="K14" s="55">
        <v>0</v>
      </c>
      <c r="L14" s="51"/>
    </row>
    <row r="15" spans="1:12" s="53" customFormat="1">
      <c r="A15" s="47">
        <v>4</v>
      </c>
      <c r="B15" s="48" t="s">
        <v>9</v>
      </c>
      <c r="C15" s="49">
        <f t="shared" si="1"/>
        <v>13363118972</v>
      </c>
      <c r="D15" s="54">
        <f>[1]PL4!D25</f>
        <v>3858028501</v>
      </c>
      <c r="E15" s="54">
        <f>[1]PL4!E25</f>
        <v>2392640471</v>
      </c>
      <c r="F15" s="54">
        <f>[1]PL4!F25</f>
        <v>2451700000</v>
      </c>
      <c r="G15" s="54">
        <f>[1]PL4!G25</f>
        <v>2335500000</v>
      </c>
      <c r="H15" s="54">
        <f>[1]PL4!H25</f>
        <v>2325250000</v>
      </c>
      <c r="I15" s="51"/>
      <c r="J15" s="56">
        <v>0</v>
      </c>
      <c r="K15" s="51">
        <v>0</v>
      </c>
      <c r="L15" s="51"/>
    </row>
    <row r="16" spans="1:12" s="53" customFormat="1">
      <c r="A16" s="47">
        <v>5</v>
      </c>
      <c r="B16" s="48" t="s">
        <v>14</v>
      </c>
      <c r="C16" s="49">
        <f t="shared" si="1"/>
        <v>797964184</v>
      </c>
      <c r="D16" s="50">
        <v>0</v>
      </c>
      <c r="E16" s="50">
        <v>0</v>
      </c>
      <c r="F16" s="50">
        <v>0</v>
      </c>
      <c r="G16" s="50">
        <v>0</v>
      </c>
      <c r="H16" s="50">
        <v>0</v>
      </c>
      <c r="I16" s="51"/>
      <c r="J16" s="52">
        <f>[1]PL4!I39</f>
        <v>797964184</v>
      </c>
      <c r="K16" s="57"/>
      <c r="L16" s="51"/>
    </row>
    <row r="17" spans="1:12" s="53" customFormat="1">
      <c r="A17" s="47">
        <v>6</v>
      </c>
      <c r="B17" s="48" t="s">
        <v>15</v>
      </c>
      <c r="C17" s="49">
        <f t="shared" si="1"/>
        <v>1781596930</v>
      </c>
      <c r="D17" s="65">
        <f>[1]PL4!D42</f>
        <v>270178213</v>
      </c>
      <c r="E17" s="65">
        <f>[1]PL4!E42</f>
        <v>284182070</v>
      </c>
      <c r="F17" s="50">
        <v>0</v>
      </c>
      <c r="G17" s="50">
        <v>0</v>
      </c>
      <c r="H17" s="50">
        <v>0</v>
      </c>
      <c r="I17" s="51"/>
      <c r="J17" s="52">
        <f>[1]PL4!I42</f>
        <v>420161159</v>
      </c>
      <c r="K17" s="52">
        <f>[1]PL4!J42</f>
        <v>807075488</v>
      </c>
      <c r="L17" s="51"/>
    </row>
    <row r="18" spans="1:12" s="76" customFormat="1">
      <c r="A18" s="70"/>
      <c r="B18" s="71" t="s">
        <v>16</v>
      </c>
      <c r="C18" s="72">
        <f>D18+E18+F18+G18+H18+J18+K18</f>
        <v>38763984488</v>
      </c>
      <c r="D18" s="73">
        <f>D6+D9+D11</f>
        <v>7770645714</v>
      </c>
      <c r="E18" s="73">
        <f t="shared" ref="E18:H18" si="5">E6+E9+E11</f>
        <v>7493822311</v>
      </c>
      <c r="F18" s="73">
        <f t="shared" si="5"/>
        <v>7480809612</v>
      </c>
      <c r="G18" s="73">
        <f t="shared" si="5"/>
        <v>7525149032</v>
      </c>
      <c r="H18" s="73">
        <f t="shared" si="5"/>
        <v>4710856988</v>
      </c>
      <c r="I18" s="74">
        <f>(D18+E18+F18+G18+H18)/5</f>
        <v>6996256731.3999996</v>
      </c>
      <c r="J18" s="87">
        <f t="shared" ref="J18" si="6">SUM(J19:J24)</f>
        <v>2175625343</v>
      </c>
      <c r="K18" s="87">
        <f>SUM(K19:K24)</f>
        <v>1607075488</v>
      </c>
      <c r="L18" s="72">
        <f>(J18+K18)/2</f>
        <v>1891350415.5</v>
      </c>
    </row>
    <row r="19" spans="1:12" s="76" customFormat="1">
      <c r="A19" s="82">
        <v>1</v>
      </c>
      <c r="B19" s="88" t="s">
        <v>8</v>
      </c>
      <c r="C19" s="79">
        <f t="shared" si="1"/>
        <v>5695500000</v>
      </c>
      <c r="D19" s="45">
        <f t="shared" ref="D19:K19" si="7">D7+D12</f>
        <v>1026000000</v>
      </c>
      <c r="E19" s="45">
        <f t="shared" si="7"/>
        <v>1225000000</v>
      </c>
      <c r="F19" s="45">
        <f t="shared" si="7"/>
        <v>1143000000</v>
      </c>
      <c r="G19" s="45">
        <f t="shared" si="7"/>
        <v>1074000000</v>
      </c>
      <c r="H19" s="45">
        <f t="shared" si="7"/>
        <v>1070000000</v>
      </c>
      <c r="I19" s="45"/>
      <c r="J19" s="45">
        <f t="shared" si="7"/>
        <v>157500000</v>
      </c>
      <c r="K19" s="45">
        <f t="shared" si="7"/>
        <v>0</v>
      </c>
      <c r="L19" s="71"/>
    </row>
    <row r="20" spans="1:12" s="76" customFormat="1">
      <c r="A20" s="82">
        <v>2</v>
      </c>
      <c r="B20" s="88" t="s">
        <v>12</v>
      </c>
      <c r="C20" s="79">
        <f t="shared" si="1"/>
        <v>7723281000</v>
      </c>
      <c r="D20" s="45">
        <f>D13</f>
        <v>2073000000</v>
      </c>
      <c r="E20" s="45">
        <f t="shared" ref="E20:K21" si="8">E13</f>
        <v>1661204000</v>
      </c>
      <c r="F20" s="45">
        <f t="shared" si="8"/>
        <v>822757000</v>
      </c>
      <c r="G20" s="45">
        <f t="shared" si="8"/>
        <v>779857000</v>
      </c>
      <c r="H20" s="45">
        <f t="shared" si="8"/>
        <v>786463000</v>
      </c>
      <c r="I20" s="45"/>
      <c r="J20" s="45">
        <f t="shared" si="8"/>
        <v>800000000</v>
      </c>
      <c r="K20" s="45">
        <f t="shared" si="8"/>
        <v>800000000</v>
      </c>
      <c r="L20" s="71"/>
    </row>
    <row r="21" spans="1:12" s="76" customFormat="1">
      <c r="A21" s="82">
        <v>3</v>
      </c>
      <c r="B21" s="88" t="s">
        <v>13</v>
      </c>
      <c r="C21" s="79">
        <f t="shared" si="1"/>
        <v>2804114402</v>
      </c>
      <c r="D21" s="45">
        <f>D14</f>
        <v>0</v>
      </c>
      <c r="E21" s="45">
        <f t="shared" si="8"/>
        <v>828625770</v>
      </c>
      <c r="F21" s="45">
        <f t="shared" si="8"/>
        <v>550052612</v>
      </c>
      <c r="G21" s="45">
        <f t="shared" si="8"/>
        <v>896292032</v>
      </c>
      <c r="H21" s="45">
        <f t="shared" si="8"/>
        <v>529143988</v>
      </c>
      <c r="I21" s="45"/>
      <c r="J21" s="45">
        <f t="shared" si="8"/>
        <v>0</v>
      </c>
      <c r="K21" s="45">
        <f t="shared" si="8"/>
        <v>0</v>
      </c>
      <c r="L21" s="71"/>
    </row>
    <row r="22" spans="1:12" s="76" customFormat="1">
      <c r="A22" s="82">
        <v>4</v>
      </c>
      <c r="B22" s="88" t="s">
        <v>9</v>
      </c>
      <c r="C22" s="79">
        <f t="shared" si="1"/>
        <v>19961527972</v>
      </c>
      <c r="D22" s="45">
        <f t="shared" ref="D22:K22" si="9">D8+D10+D15</f>
        <v>4401467501</v>
      </c>
      <c r="E22" s="45">
        <f t="shared" si="9"/>
        <v>3494810471</v>
      </c>
      <c r="F22" s="45">
        <f t="shared" si="9"/>
        <v>4965000000</v>
      </c>
      <c r="G22" s="45">
        <f t="shared" si="9"/>
        <v>4775000000</v>
      </c>
      <c r="H22" s="45">
        <f t="shared" si="9"/>
        <v>2325250000</v>
      </c>
      <c r="I22" s="45"/>
      <c r="J22" s="45">
        <f t="shared" si="9"/>
        <v>0</v>
      </c>
      <c r="K22" s="45">
        <f t="shared" si="9"/>
        <v>0</v>
      </c>
      <c r="L22" s="71"/>
    </row>
    <row r="23" spans="1:12" s="76" customFormat="1">
      <c r="A23" s="82">
        <v>5</v>
      </c>
      <c r="B23" s="88" t="s">
        <v>14</v>
      </c>
      <c r="C23" s="79">
        <f t="shared" si="1"/>
        <v>797964184</v>
      </c>
      <c r="D23" s="45">
        <f t="shared" ref="D23:H24" si="10">D16</f>
        <v>0</v>
      </c>
      <c r="E23" s="45">
        <f t="shared" si="10"/>
        <v>0</v>
      </c>
      <c r="F23" s="45">
        <f t="shared" si="10"/>
        <v>0</v>
      </c>
      <c r="G23" s="45">
        <f t="shared" si="10"/>
        <v>0</v>
      </c>
      <c r="H23" s="45">
        <f t="shared" si="10"/>
        <v>0</v>
      </c>
      <c r="I23" s="73"/>
      <c r="J23" s="89">
        <f t="shared" ref="J23:J24" si="11">J16</f>
        <v>797964184</v>
      </c>
      <c r="K23" s="90">
        <v>0</v>
      </c>
      <c r="L23" s="71"/>
    </row>
    <row r="24" spans="1:12" s="76" customFormat="1">
      <c r="A24" s="82">
        <v>6</v>
      </c>
      <c r="B24" s="88" t="s">
        <v>15</v>
      </c>
      <c r="C24" s="79">
        <f t="shared" si="1"/>
        <v>1781596930</v>
      </c>
      <c r="D24" s="45">
        <f t="shared" si="10"/>
        <v>270178213</v>
      </c>
      <c r="E24" s="45">
        <f t="shared" si="10"/>
        <v>284182070</v>
      </c>
      <c r="F24" s="45">
        <f t="shared" si="10"/>
        <v>0</v>
      </c>
      <c r="G24" s="45">
        <f t="shared" si="10"/>
        <v>0</v>
      </c>
      <c r="H24" s="45">
        <f t="shared" si="10"/>
        <v>0</v>
      </c>
      <c r="I24" s="73"/>
      <c r="J24" s="89">
        <f t="shared" si="11"/>
        <v>420161159</v>
      </c>
      <c r="K24" s="89">
        <f>K17</f>
        <v>807075488</v>
      </c>
      <c r="L24" s="71"/>
    </row>
    <row r="25" spans="1:12">
      <c r="A25" s="91" t="s">
        <v>17</v>
      </c>
      <c r="B25" s="91"/>
      <c r="C25" s="91"/>
    </row>
    <row r="26" spans="1:12">
      <c r="A26" s="91"/>
      <c r="C26" s="92"/>
      <c r="I26" s="156"/>
      <c r="L26" s="92"/>
    </row>
  </sheetData>
  <mergeCells count="8">
    <mergeCell ref="A2:L2"/>
    <mergeCell ref="A4:A5"/>
    <mergeCell ref="B4:B5"/>
    <mergeCell ref="C4:C5"/>
    <mergeCell ref="D4:H4"/>
    <mergeCell ref="I4:I5"/>
    <mergeCell ref="J4:K4"/>
    <mergeCell ref="L4:L5"/>
  </mergeCells>
  <pageMargins left="0.45" right="0.2" top="0.75" bottom="0.5" header="0.3" footer="0.3"/>
  <pageSetup paperSize="9" scale="75" orientation="landscape"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6BDD06-3AA0-471B-88F9-7F3D792EE575}">
  <dimension ref="A1:J46"/>
  <sheetViews>
    <sheetView zoomScale="130" zoomScaleNormal="130" workbookViewId="0">
      <pane xSplit="2" ySplit="5" topLeftCell="C38" activePane="bottomRight" state="frozen"/>
      <selection pane="topRight" activeCell="C1" sqref="C1"/>
      <selection pane="bottomLeft" activeCell="A6" sqref="A6"/>
      <selection pane="bottomRight" activeCell="A2" sqref="A2:J2"/>
    </sheetView>
  </sheetViews>
  <sheetFormatPr defaultRowHeight="15"/>
  <cols>
    <col min="1" max="1" width="5.140625" style="93" customWidth="1"/>
    <col min="2" max="2" width="44.140625" style="95" customWidth="1"/>
    <col min="3" max="3" width="17.85546875" style="119" customWidth="1"/>
    <col min="4" max="8" width="15.42578125" style="95" bestFit="1" customWidth="1"/>
    <col min="9" max="9" width="15.85546875" style="95" bestFit="1" customWidth="1"/>
    <col min="10" max="10" width="15.5703125" style="95" bestFit="1" customWidth="1"/>
    <col min="11" max="231" width="9.140625" style="95"/>
    <col min="232" max="232" width="5.140625" style="95" customWidth="1"/>
    <col min="233" max="233" width="44.140625" style="95" customWidth="1"/>
    <col min="234" max="234" width="15.42578125" style="95" customWidth="1"/>
    <col min="235" max="235" width="6.140625" style="95" customWidth="1"/>
    <col min="236" max="236" width="7.140625" style="95" customWidth="1"/>
    <col min="237" max="237" width="15.7109375" style="95" customWidth="1"/>
    <col min="238" max="238" width="14.7109375" style="95" customWidth="1"/>
    <col min="239" max="239" width="13.85546875" style="95" customWidth="1"/>
    <col min="240" max="240" width="14" style="95" customWidth="1"/>
    <col min="241" max="241" width="14.7109375" style="95" customWidth="1"/>
    <col min="242" max="242" width="14.140625" style="95" customWidth="1"/>
    <col min="243" max="487" width="9.140625" style="95"/>
    <col min="488" max="488" width="5.140625" style="95" customWidth="1"/>
    <col min="489" max="489" width="44.140625" style="95" customWidth="1"/>
    <col min="490" max="490" width="15.42578125" style="95" customWidth="1"/>
    <col min="491" max="491" width="6.140625" style="95" customWidth="1"/>
    <col min="492" max="492" width="7.140625" style="95" customWidth="1"/>
    <col min="493" max="493" width="15.7109375" style="95" customWidth="1"/>
    <col min="494" max="494" width="14.7109375" style="95" customWidth="1"/>
    <col min="495" max="495" width="13.85546875" style="95" customWidth="1"/>
    <col min="496" max="496" width="14" style="95" customWidth="1"/>
    <col min="497" max="497" width="14.7109375" style="95" customWidth="1"/>
    <col min="498" max="498" width="14.140625" style="95" customWidth="1"/>
    <col min="499" max="743" width="9.140625" style="95"/>
    <col min="744" max="744" width="5.140625" style="95" customWidth="1"/>
    <col min="745" max="745" width="44.140625" style="95" customWidth="1"/>
    <col min="746" max="746" width="15.42578125" style="95" customWidth="1"/>
    <col min="747" max="747" width="6.140625" style="95" customWidth="1"/>
    <col min="748" max="748" width="7.140625" style="95" customWidth="1"/>
    <col min="749" max="749" width="15.7109375" style="95" customWidth="1"/>
    <col min="750" max="750" width="14.7109375" style="95" customWidth="1"/>
    <col min="751" max="751" width="13.85546875" style="95" customWidth="1"/>
    <col min="752" max="752" width="14" style="95" customWidth="1"/>
    <col min="753" max="753" width="14.7109375" style="95" customWidth="1"/>
    <col min="754" max="754" width="14.140625" style="95" customWidth="1"/>
    <col min="755" max="999" width="9.140625" style="95"/>
    <col min="1000" max="1000" width="5.140625" style="95" customWidth="1"/>
    <col min="1001" max="1001" width="44.140625" style="95" customWidth="1"/>
    <col min="1002" max="1002" width="15.42578125" style="95" customWidth="1"/>
    <col min="1003" max="1003" width="6.140625" style="95" customWidth="1"/>
    <col min="1004" max="1004" width="7.140625" style="95" customWidth="1"/>
    <col min="1005" max="1005" width="15.7109375" style="95" customWidth="1"/>
    <col min="1006" max="1006" width="14.7109375" style="95" customWidth="1"/>
    <col min="1007" max="1007" width="13.85546875" style="95" customWidth="1"/>
    <col min="1008" max="1008" width="14" style="95" customWidth="1"/>
    <col min="1009" max="1009" width="14.7109375" style="95" customWidth="1"/>
    <col min="1010" max="1010" width="14.140625" style="95" customWidth="1"/>
    <col min="1011" max="1255" width="9.140625" style="95"/>
    <col min="1256" max="1256" width="5.140625" style="95" customWidth="1"/>
    <col min="1257" max="1257" width="44.140625" style="95" customWidth="1"/>
    <col min="1258" max="1258" width="15.42578125" style="95" customWidth="1"/>
    <col min="1259" max="1259" width="6.140625" style="95" customWidth="1"/>
    <col min="1260" max="1260" width="7.140625" style="95" customWidth="1"/>
    <col min="1261" max="1261" width="15.7109375" style="95" customWidth="1"/>
    <col min="1262" max="1262" width="14.7109375" style="95" customWidth="1"/>
    <col min="1263" max="1263" width="13.85546875" style="95" customWidth="1"/>
    <col min="1264" max="1264" width="14" style="95" customWidth="1"/>
    <col min="1265" max="1265" width="14.7109375" style="95" customWidth="1"/>
    <col min="1266" max="1266" width="14.140625" style="95" customWidth="1"/>
    <col min="1267" max="1511" width="9.140625" style="95"/>
    <col min="1512" max="1512" width="5.140625" style="95" customWidth="1"/>
    <col min="1513" max="1513" width="44.140625" style="95" customWidth="1"/>
    <col min="1514" max="1514" width="15.42578125" style="95" customWidth="1"/>
    <col min="1515" max="1515" width="6.140625" style="95" customWidth="1"/>
    <col min="1516" max="1516" width="7.140625" style="95" customWidth="1"/>
    <col min="1517" max="1517" width="15.7109375" style="95" customWidth="1"/>
    <col min="1518" max="1518" width="14.7109375" style="95" customWidth="1"/>
    <col min="1519" max="1519" width="13.85546875" style="95" customWidth="1"/>
    <col min="1520" max="1520" width="14" style="95" customWidth="1"/>
    <col min="1521" max="1521" width="14.7109375" style="95" customWidth="1"/>
    <col min="1522" max="1522" width="14.140625" style="95" customWidth="1"/>
    <col min="1523" max="1767" width="9.140625" style="95"/>
    <col min="1768" max="1768" width="5.140625" style="95" customWidth="1"/>
    <col min="1769" max="1769" width="44.140625" style="95" customWidth="1"/>
    <col min="1770" max="1770" width="15.42578125" style="95" customWidth="1"/>
    <col min="1771" max="1771" width="6.140625" style="95" customWidth="1"/>
    <col min="1772" max="1772" width="7.140625" style="95" customWidth="1"/>
    <col min="1773" max="1773" width="15.7109375" style="95" customWidth="1"/>
    <col min="1774" max="1774" width="14.7109375" style="95" customWidth="1"/>
    <col min="1775" max="1775" width="13.85546875" style="95" customWidth="1"/>
    <col min="1776" max="1776" width="14" style="95" customWidth="1"/>
    <col min="1777" max="1777" width="14.7109375" style="95" customWidth="1"/>
    <col min="1778" max="1778" width="14.140625" style="95" customWidth="1"/>
    <col min="1779" max="2023" width="9.140625" style="95"/>
    <col min="2024" max="2024" width="5.140625" style="95" customWidth="1"/>
    <col min="2025" max="2025" width="44.140625" style="95" customWidth="1"/>
    <col min="2026" max="2026" width="15.42578125" style="95" customWidth="1"/>
    <col min="2027" max="2027" width="6.140625" style="95" customWidth="1"/>
    <col min="2028" max="2028" width="7.140625" style="95" customWidth="1"/>
    <col min="2029" max="2029" width="15.7109375" style="95" customWidth="1"/>
    <col min="2030" max="2030" width="14.7109375" style="95" customWidth="1"/>
    <col min="2031" max="2031" width="13.85546875" style="95" customWidth="1"/>
    <col min="2032" max="2032" width="14" style="95" customWidth="1"/>
    <col min="2033" max="2033" width="14.7109375" style="95" customWidth="1"/>
    <col min="2034" max="2034" width="14.140625" style="95" customWidth="1"/>
    <col min="2035" max="2279" width="9.140625" style="95"/>
    <col min="2280" max="2280" width="5.140625" style="95" customWidth="1"/>
    <col min="2281" max="2281" width="44.140625" style="95" customWidth="1"/>
    <col min="2282" max="2282" width="15.42578125" style="95" customWidth="1"/>
    <col min="2283" max="2283" width="6.140625" style="95" customWidth="1"/>
    <col min="2284" max="2284" width="7.140625" style="95" customWidth="1"/>
    <col min="2285" max="2285" width="15.7109375" style="95" customWidth="1"/>
    <col min="2286" max="2286" width="14.7109375" style="95" customWidth="1"/>
    <col min="2287" max="2287" width="13.85546875" style="95" customWidth="1"/>
    <col min="2288" max="2288" width="14" style="95" customWidth="1"/>
    <col min="2289" max="2289" width="14.7109375" style="95" customWidth="1"/>
    <col min="2290" max="2290" width="14.140625" style="95" customWidth="1"/>
    <col min="2291" max="2535" width="9.140625" style="95"/>
    <col min="2536" max="2536" width="5.140625" style="95" customWidth="1"/>
    <col min="2537" max="2537" width="44.140625" style="95" customWidth="1"/>
    <col min="2538" max="2538" width="15.42578125" style="95" customWidth="1"/>
    <col min="2539" max="2539" width="6.140625" style="95" customWidth="1"/>
    <col min="2540" max="2540" width="7.140625" style="95" customWidth="1"/>
    <col min="2541" max="2541" width="15.7109375" style="95" customWidth="1"/>
    <col min="2542" max="2542" width="14.7109375" style="95" customWidth="1"/>
    <col min="2543" max="2543" width="13.85546875" style="95" customWidth="1"/>
    <col min="2544" max="2544" width="14" style="95" customWidth="1"/>
    <col min="2545" max="2545" width="14.7109375" style="95" customWidth="1"/>
    <col min="2546" max="2546" width="14.140625" style="95" customWidth="1"/>
    <col min="2547" max="2791" width="9.140625" style="95"/>
    <col min="2792" max="2792" width="5.140625" style="95" customWidth="1"/>
    <col min="2793" max="2793" width="44.140625" style="95" customWidth="1"/>
    <col min="2794" max="2794" width="15.42578125" style="95" customWidth="1"/>
    <col min="2795" max="2795" width="6.140625" style="95" customWidth="1"/>
    <col min="2796" max="2796" width="7.140625" style="95" customWidth="1"/>
    <col min="2797" max="2797" width="15.7109375" style="95" customWidth="1"/>
    <col min="2798" max="2798" width="14.7109375" style="95" customWidth="1"/>
    <col min="2799" max="2799" width="13.85546875" style="95" customWidth="1"/>
    <col min="2800" max="2800" width="14" style="95" customWidth="1"/>
    <col min="2801" max="2801" width="14.7109375" style="95" customWidth="1"/>
    <col min="2802" max="2802" width="14.140625" style="95" customWidth="1"/>
    <col min="2803" max="3047" width="9.140625" style="95"/>
    <col min="3048" max="3048" width="5.140625" style="95" customWidth="1"/>
    <col min="3049" max="3049" width="44.140625" style="95" customWidth="1"/>
    <col min="3050" max="3050" width="15.42578125" style="95" customWidth="1"/>
    <col min="3051" max="3051" width="6.140625" style="95" customWidth="1"/>
    <col min="3052" max="3052" width="7.140625" style="95" customWidth="1"/>
    <col min="3053" max="3053" width="15.7109375" style="95" customWidth="1"/>
    <col min="3054" max="3054" width="14.7109375" style="95" customWidth="1"/>
    <col min="3055" max="3055" width="13.85546875" style="95" customWidth="1"/>
    <col min="3056" max="3056" width="14" style="95" customWidth="1"/>
    <col min="3057" max="3057" width="14.7109375" style="95" customWidth="1"/>
    <col min="3058" max="3058" width="14.140625" style="95" customWidth="1"/>
    <col min="3059" max="3303" width="9.140625" style="95"/>
    <col min="3304" max="3304" width="5.140625" style="95" customWidth="1"/>
    <col min="3305" max="3305" width="44.140625" style="95" customWidth="1"/>
    <col min="3306" max="3306" width="15.42578125" style="95" customWidth="1"/>
    <col min="3307" max="3307" width="6.140625" style="95" customWidth="1"/>
    <col min="3308" max="3308" width="7.140625" style="95" customWidth="1"/>
    <col min="3309" max="3309" width="15.7109375" style="95" customWidth="1"/>
    <col min="3310" max="3310" width="14.7109375" style="95" customWidth="1"/>
    <col min="3311" max="3311" width="13.85546875" style="95" customWidth="1"/>
    <col min="3312" max="3312" width="14" style="95" customWidth="1"/>
    <col min="3313" max="3313" width="14.7109375" style="95" customWidth="1"/>
    <col min="3314" max="3314" width="14.140625" style="95" customWidth="1"/>
    <col min="3315" max="3559" width="9.140625" style="95"/>
    <col min="3560" max="3560" width="5.140625" style="95" customWidth="1"/>
    <col min="3561" max="3561" width="44.140625" style="95" customWidth="1"/>
    <col min="3562" max="3562" width="15.42578125" style="95" customWidth="1"/>
    <col min="3563" max="3563" width="6.140625" style="95" customWidth="1"/>
    <col min="3564" max="3564" width="7.140625" style="95" customWidth="1"/>
    <col min="3565" max="3565" width="15.7109375" style="95" customWidth="1"/>
    <col min="3566" max="3566" width="14.7109375" style="95" customWidth="1"/>
    <col min="3567" max="3567" width="13.85546875" style="95" customWidth="1"/>
    <col min="3568" max="3568" width="14" style="95" customWidth="1"/>
    <col min="3569" max="3569" width="14.7109375" style="95" customWidth="1"/>
    <col min="3570" max="3570" width="14.140625" style="95" customWidth="1"/>
    <col min="3571" max="3815" width="9.140625" style="95"/>
    <col min="3816" max="3816" width="5.140625" style="95" customWidth="1"/>
    <col min="3817" max="3817" width="44.140625" style="95" customWidth="1"/>
    <col min="3818" max="3818" width="15.42578125" style="95" customWidth="1"/>
    <col min="3819" max="3819" width="6.140625" style="95" customWidth="1"/>
    <col min="3820" max="3820" width="7.140625" style="95" customWidth="1"/>
    <col min="3821" max="3821" width="15.7109375" style="95" customWidth="1"/>
    <col min="3822" max="3822" width="14.7109375" style="95" customWidth="1"/>
    <col min="3823" max="3823" width="13.85546875" style="95" customWidth="1"/>
    <col min="3824" max="3824" width="14" style="95" customWidth="1"/>
    <col min="3825" max="3825" width="14.7109375" style="95" customWidth="1"/>
    <col min="3826" max="3826" width="14.140625" style="95" customWidth="1"/>
    <col min="3827" max="4071" width="9.140625" style="95"/>
    <col min="4072" max="4072" width="5.140625" style="95" customWidth="1"/>
    <col min="4073" max="4073" width="44.140625" style="95" customWidth="1"/>
    <col min="4074" max="4074" width="15.42578125" style="95" customWidth="1"/>
    <col min="4075" max="4075" width="6.140625" style="95" customWidth="1"/>
    <col min="4076" max="4076" width="7.140625" style="95" customWidth="1"/>
    <col min="4077" max="4077" width="15.7109375" style="95" customWidth="1"/>
    <col min="4078" max="4078" width="14.7109375" style="95" customWidth="1"/>
    <col min="4079" max="4079" width="13.85546875" style="95" customWidth="1"/>
    <col min="4080" max="4080" width="14" style="95" customWidth="1"/>
    <col min="4081" max="4081" width="14.7109375" style="95" customWidth="1"/>
    <col min="4082" max="4082" width="14.140625" style="95" customWidth="1"/>
    <col min="4083" max="4327" width="9.140625" style="95"/>
    <col min="4328" max="4328" width="5.140625" style="95" customWidth="1"/>
    <col min="4329" max="4329" width="44.140625" style="95" customWidth="1"/>
    <col min="4330" max="4330" width="15.42578125" style="95" customWidth="1"/>
    <col min="4331" max="4331" width="6.140625" style="95" customWidth="1"/>
    <col min="4332" max="4332" width="7.140625" style="95" customWidth="1"/>
    <col min="4333" max="4333" width="15.7109375" style="95" customWidth="1"/>
    <col min="4334" max="4334" width="14.7109375" style="95" customWidth="1"/>
    <col min="4335" max="4335" width="13.85546875" style="95" customWidth="1"/>
    <col min="4336" max="4336" width="14" style="95" customWidth="1"/>
    <col min="4337" max="4337" width="14.7109375" style="95" customWidth="1"/>
    <col min="4338" max="4338" width="14.140625" style="95" customWidth="1"/>
    <col min="4339" max="4583" width="9.140625" style="95"/>
    <col min="4584" max="4584" width="5.140625" style="95" customWidth="1"/>
    <col min="4585" max="4585" width="44.140625" style="95" customWidth="1"/>
    <col min="4586" max="4586" width="15.42578125" style="95" customWidth="1"/>
    <col min="4587" max="4587" width="6.140625" style="95" customWidth="1"/>
    <col min="4588" max="4588" width="7.140625" style="95" customWidth="1"/>
    <col min="4589" max="4589" width="15.7109375" style="95" customWidth="1"/>
    <col min="4590" max="4590" width="14.7109375" style="95" customWidth="1"/>
    <col min="4591" max="4591" width="13.85546875" style="95" customWidth="1"/>
    <col min="4592" max="4592" width="14" style="95" customWidth="1"/>
    <col min="4593" max="4593" width="14.7109375" style="95" customWidth="1"/>
    <col min="4594" max="4594" width="14.140625" style="95" customWidth="1"/>
    <col min="4595" max="4839" width="9.140625" style="95"/>
    <col min="4840" max="4840" width="5.140625" style="95" customWidth="1"/>
    <col min="4841" max="4841" width="44.140625" style="95" customWidth="1"/>
    <col min="4842" max="4842" width="15.42578125" style="95" customWidth="1"/>
    <col min="4843" max="4843" width="6.140625" style="95" customWidth="1"/>
    <col min="4844" max="4844" width="7.140625" style="95" customWidth="1"/>
    <col min="4845" max="4845" width="15.7109375" style="95" customWidth="1"/>
    <col min="4846" max="4846" width="14.7109375" style="95" customWidth="1"/>
    <col min="4847" max="4847" width="13.85546875" style="95" customWidth="1"/>
    <col min="4848" max="4848" width="14" style="95" customWidth="1"/>
    <col min="4849" max="4849" width="14.7109375" style="95" customWidth="1"/>
    <col min="4850" max="4850" width="14.140625" style="95" customWidth="1"/>
    <col min="4851" max="5095" width="9.140625" style="95"/>
    <col min="5096" max="5096" width="5.140625" style="95" customWidth="1"/>
    <col min="5097" max="5097" width="44.140625" style="95" customWidth="1"/>
    <col min="5098" max="5098" width="15.42578125" style="95" customWidth="1"/>
    <col min="5099" max="5099" width="6.140625" style="95" customWidth="1"/>
    <col min="5100" max="5100" width="7.140625" style="95" customWidth="1"/>
    <col min="5101" max="5101" width="15.7109375" style="95" customWidth="1"/>
    <col min="5102" max="5102" width="14.7109375" style="95" customWidth="1"/>
    <col min="5103" max="5103" width="13.85546875" style="95" customWidth="1"/>
    <col min="5104" max="5104" width="14" style="95" customWidth="1"/>
    <col min="5105" max="5105" width="14.7109375" style="95" customWidth="1"/>
    <col min="5106" max="5106" width="14.140625" style="95" customWidth="1"/>
    <col min="5107" max="5351" width="9.140625" style="95"/>
    <col min="5352" max="5352" width="5.140625" style="95" customWidth="1"/>
    <col min="5353" max="5353" width="44.140625" style="95" customWidth="1"/>
    <col min="5354" max="5354" width="15.42578125" style="95" customWidth="1"/>
    <col min="5355" max="5355" width="6.140625" style="95" customWidth="1"/>
    <col min="5356" max="5356" width="7.140625" style="95" customWidth="1"/>
    <col min="5357" max="5357" width="15.7109375" style="95" customWidth="1"/>
    <col min="5358" max="5358" width="14.7109375" style="95" customWidth="1"/>
    <col min="5359" max="5359" width="13.85546875" style="95" customWidth="1"/>
    <col min="5360" max="5360" width="14" style="95" customWidth="1"/>
    <col min="5361" max="5361" width="14.7109375" style="95" customWidth="1"/>
    <col min="5362" max="5362" width="14.140625" style="95" customWidth="1"/>
    <col min="5363" max="5607" width="9.140625" style="95"/>
    <col min="5608" max="5608" width="5.140625" style="95" customWidth="1"/>
    <col min="5609" max="5609" width="44.140625" style="95" customWidth="1"/>
    <col min="5610" max="5610" width="15.42578125" style="95" customWidth="1"/>
    <col min="5611" max="5611" width="6.140625" style="95" customWidth="1"/>
    <col min="5612" max="5612" width="7.140625" style="95" customWidth="1"/>
    <col min="5613" max="5613" width="15.7109375" style="95" customWidth="1"/>
    <col min="5614" max="5614" width="14.7109375" style="95" customWidth="1"/>
    <col min="5615" max="5615" width="13.85546875" style="95" customWidth="1"/>
    <col min="5616" max="5616" width="14" style="95" customWidth="1"/>
    <col min="5617" max="5617" width="14.7109375" style="95" customWidth="1"/>
    <col min="5618" max="5618" width="14.140625" style="95" customWidth="1"/>
    <col min="5619" max="5863" width="9.140625" style="95"/>
    <col min="5864" max="5864" width="5.140625" style="95" customWidth="1"/>
    <col min="5865" max="5865" width="44.140625" style="95" customWidth="1"/>
    <col min="5866" max="5866" width="15.42578125" style="95" customWidth="1"/>
    <col min="5867" max="5867" width="6.140625" style="95" customWidth="1"/>
    <col min="5868" max="5868" width="7.140625" style="95" customWidth="1"/>
    <col min="5869" max="5869" width="15.7109375" style="95" customWidth="1"/>
    <col min="5870" max="5870" width="14.7109375" style="95" customWidth="1"/>
    <col min="5871" max="5871" width="13.85546875" style="95" customWidth="1"/>
    <col min="5872" max="5872" width="14" style="95" customWidth="1"/>
    <col min="5873" max="5873" width="14.7109375" style="95" customWidth="1"/>
    <col min="5874" max="5874" width="14.140625" style="95" customWidth="1"/>
    <col min="5875" max="6119" width="9.140625" style="95"/>
    <col min="6120" max="6120" width="5.140625" style="95" customWidth="1"/>
    <col min="6121" max="6121" width="44.140625" style="95" customWidth="1"/>
    <col min="6122" max="6122" width="15.42578125" style="95" customWidth="1"/>
    <col min="6123" max="6123" width="6.140625" style="95" customWidth="1"/>
    <col min="6124" max="6124" width="7.140625" style="95" customWidth="1"/>
    <col min="6125" max="6125" width="15.7109375" style="95" customWidth="1"/>
    <col min="6126" max="6126" width="14.7109375" style="95" customWidth="1"/>
    <col min="6127" max="6127" width="13.85546875" style="95" customWidth="1"/>
    <col min="6128" max="6128" width="14" style="95" customWidth="1"/>
    <col min="6129" max="6129" width="14.7109375" style="95" customWidth="1"/>
    <col min="6130" max="6130" width="14.140625" style="95" customWidth="1"/>
    <col min="6131" max="6375" width="9.140625" style="95"/>
    <col min="6376" max="6376" width="5.140625" style="95" customWidth="1"/>
    <col min="6377" max="6377" width="44.140625" style="95" customWidth="1"/>
    <col min="6378" max="6378" width="15.42578125" style="95" customWidth="1"/>
    <col min="6379" max="6379" width="6.140625" style="95" customWidth="1"/>
    <col min="6380" max="6380" width="7.140625" style="95" customWidth="1"/>
    <col min="6381" max="6381" width="15.7109375" style="95" customWidth="1"/>
    <col min="6382" max="6382" width="14.7109375" style="95" customWidth="1"/>
    <col min="6383" max="6383" width="13.85546875" style="95" customWidth="1"/>
    <col min="6384" max="6384" width="14" style="95" customWidth="1"/>
    <col min="6385" max="6385" width="14.7109375" style="95" customWidth="1"/>
    <col min="6386" max="6386" width="14.140625" style="95" customWidth="1"/>
    <col min="6387" max="6631" width="9.140625" style="95"/>
    <col min="6632" max="6632" width="5.140625" style="95" customWidth="1"/>
    <col min="6633" max="6633" width="44.140625" style="95" customWidth="1"/>
    <col min="6634" max="6634" width="15.42578125" style="95" customWidth="1"/>
    <col min="6635" max="6635" width="6.140625" style="95" customWidth="1"/>
    <col min="6636" max="6636" width="7.140625" style="95" customWidth="1"/>
    <col min="6637" max="6637" width="15.7109375" style="95" customWidth="1"/>
    <col min="6638" max="6638" width="14.7109375" style="95" customWidth="1"/>
    <col min="6639" max="6639" width="13.85546875" style="95" customWidth="1"/>
    <col min="6640" max="6640" width="14" style="95" customWidth="1"/>
    <col min="6641" max="6641" width="14.7109375" style="95" customWidth="1"/>
    <col min="6642" max="6642" width="14.140625" style="95" customWidth="1"/>
    <col min="6643" max="6887" width="9.140625" style="95"/>
    <col min="6888" max="6888" width="5.140625" style="95" customWidth="1"/>
    <col min="6889" max="6889" width="44.140625" style="95" customWidth="1"/>
    <col min="6890" max="6890" width="15.42578125" style="95" customWidth="1"/>
    <col min="6891" max="6891" width="6.140625" style="95" customWidth="1"/>
    <col min="6892" max="6892" width="7.140625" style="95" customWidth="1"/>
    <col min="6893" max="6893" width="15.7109375" style="95" customWidth="1"/>
    <col min="6894" max="6894" width="14.7109375" style="95" customWidth="1"/>
    <col min="6895" max="6895" width="13.85546875" style="95" customWidth="1"/>
    <col min="6896" max="6896" width="14" style="95" customWidth="1"/>
    <col min="6897" max="6897" width="14.7109375" style="95" customWidth="1"/>
    <col min="6898" max="6898" width="14.140625" style="95" customWidth="1"/>
    <col min="6899" max="7143" width="9.140625" style="95"/>
    <col min="7144" max="7144" width="5.140625" style="95" customWidth="1"/>
    <col min="7145" max="7145" width="44.140625" style="95" customWidth="1"/>
    <col min="7146" max="7146" width="15.42578125" style="95" customWidth="1"/>
    <col min="7147" max="7147" width="6.140625" style="95" customWidth="1"/>
    <col min="7148" max="7148" width="7.140625" style="95" customWidth="1"/>
    <col min="7149" max="7149" width="15.7109375" style="95" customWidth="1"/>
    <col min="7150" max="7150" width="14.7109375" style="95" customWidth="1"/>
    <col min="7151" max="7151" width="13.85546875" style="95" customWidth="1"/>
    <col min="7152" max="7152" width="14" style="95" customWidth="1"/>
    <col min="7153" max="7153" width="14.7109375" style="95" customWidth="1"/>
    <col min="7154" max="7154" width="14.140625" style="95" customWidth="1"/>
    <col min="7155" max="7399" width="9.140625" style="95"/>
    <col min="7400" max="7400" width="5.140625" style="95" customWidth="1"/>
    <col min="7401" max="7401" width="44.140625" style="95" customWidth="1"/>
    <col min="7402" max="7402" width="15.42578125" style="95" customWidth="1"/>
    <col min="7403" max="7403" width="6.140625" style="95" customWidth="1"/>
    <col min="7404" max="7404" width="7.140625" style="95" customWidth="1"/>
    <col min="7405" max="7405" width="15.7109375" style="95" customWidth="1"/>
    <col min="7406" max="7406" width="14.7109375" style="95" customWidth="1"/>
    <col min="7407" max="7407" width="13.85546875" style="95" customWidth="1"/>
    <col min="7408" max="7408" width="14" style="95" customWidth="1"/>
    <col min="7409" max="7409" width="14.7109375" style="95" customWidth="1"/>
    <col min="7410" max="7410" width="14.140625" style="95" customWidth="1"/>
    <col min="7411" max="7655" width="9.140625" style="95"/>
    <col min="7656" max="7656" width="5.140625" style="95" customWidth="1"/>
    <col min="7657" max="7657" width="44.140625" style="95" customWidth="1"/>
    <col min="7658" max="7658" width="15.42578125" style="95" customWidth="1"/>
    <col min="7659" max="7659" width="6.140625" style="95" customWidth="1"/>
    <col min="7660" max="7660" width="7.140625" style="95" customWidth="1"/>
    <col min="7661" max="7661" width="15.7109375" style="95" customWidth="1"/>
    <col min="7662" max="7662" width="14.7109375" style="95" customWidth="1"/>
    <col min="7663" max="7663" width="13.85546875" style="95" customWidth="1"/>
    <col min="7664" max="7664" width="14" style="95" customWidth="1"/>
    <col min="7665" max="7665" width="14.7109375" style="95" customWidth="1"/>
    <col min="7666" max="7666" width="14.140625" style="95" customWidth="1"/>
    <col min="7667" max="7911" width="9.140625" style="95"/>
    <col min="7912" max="7912" width="5.140625" style="95" customWidth="1"/>
    <col min="7913" max="7913" width="44.140625" style="95" customWidth="1"/>
    <col min="7914" max="7914" width="15.42578125" style="95" customWidth="1"/>
    <col min="7915" max="7915" width="6.140625" style="95" customWidth="1"/>
    <col min="7916" max="7916" width="7.140625" style="95" customWidth="1"/>
    <col min="7917" max="7917" width="15.7109375" style="95" customWidth="1"/>
    <col min="7918" max="7918" width="14.7109375" style="95" customWidth="1"/>
    <col min="7919" max="7919" width="13.85546875" style="95" customWidth="1"/>
    <col min="7920" max="7920" width="14" style="95" customWidth="1"/>
    <col min="7921" max="7921" width="14.7109375" style="95" customWidth="1"/>
    <col min="7922" max="7922" width="14.140625" style="95" customWidth="1"/>
    <col min="7923" max="8167" width="9.140625" style="95"/>
    <col min="8168" max="8168" width="5.140625" style="95" customWidth="1"/>
    <col min="8169" max="8169" width="44.140625" style="95" customWidth="1"/>
    <col min="8170" max="8170" width="15.42578125" style="95" customWidth="1"/>
    <col min="8171" max="8171" width="6.140625" style="95" customWidth="1"/>
    <col min="8172" max="8172" width="7.140625" style="95" customWidth="1"/>
    <col min="8173" max="8173" width="15.7109375" style="95" customWidth="1"/>
    <col min="8174" max="8174" width="14.7109375" style="95" customWidth="1"/>
    <col min="8175" max="8175" width="13.85546875" style="95" customWidth="1"/>
    <col min="8176" max="8176" width="14" style="95" customWidth="1"/>
    <col min="8177" max="8177" width="14.7109375" style="95" customWidth="1"/>
    <col min="8178" max="8178" width="14.140625" style="95" customWidth="1"/>
    <col min="8179" max="8423" width="9.140625" style="95"/>
    <col min="8424" max="8424" width="5.140625" style="95" customWidth="1"/>
    <col min="8425" max="8425" width="44.140625" style="95" customWidth="1"/>
    <col min="8426" max="8426" width="15.42578125" style="95" customWidth="1"/>
    <col min="8427" max="8427" width="6.140625" style="95" customWidth="1"/>
    <col min="8428" max="8428" width="7.140625" style="95" customWidth="1"/>
    <col min="8429" max="8429" width="15.7109375" style="95" customWidth="1"/>
    <col min="8430" max="8430" width="14.7109375" style="95" customWidth="1"/>
    <col min="8431" max="8431" width="13.85546875" style="95" customWidth="1"/>
    <col min="8432" max="8432" width="14" style="95" customWidth="1"/>
    <col min="8433" max="8433" width="14.7109375" style="95" customWidth="1"/>
    <col min="8434" max="8434" width="14.140625" style="95" customWidth="1"/>
    <col min="8435" max="8679" width="9.140625" style="95"/>
    <col min="8680" max="8680" width="5.140625" style="95" customWidth="1"/>
    <col min="8681" max="8681" width="44.140625" style="95" customWidth="1"/>
    <col min="8682" max="8682" width="15.42578125" style="95" customWidth="1"/>
    <col min="8683" max="8683" width="6.140625" style="95" customWidth="1"/>
    <col min="8684" max="8684" width="7.140625" style="95" customWidth="1"/>
    <col min="8685" max="8685" width="15.7109375" style="95" customWidth="1"/>
    <col min="8686" max="8686" width="14.7109375" style="95" customWidth="1"/>
    <col min="8687" max="8687" width="13.85546875" style="95" customWidth="1"/>
    <col min="8688" max="8688" width="14" style="95" customWidth="1"/>
    <col min="8689" max="8689" width="14.7109375" style="95" customWidth="1"/>
    <col min="8690" max="8690" width="14.140625" style="95" customWidth="1"/>
    <col min="8691" max="8935" width="9.140625" style="95"/>
    <col min="8936" max="8936" width="5.140625" style="95" customWidth="1"/>
    <col min="8937" max="8937" width="44.140625" style="95" customWidth="1"/>
    <col min="8938" max="8938" width="15.42578125" style="95" customWidth="1"/>
    <col min="8939" max="8939" width="6.140625" style="95" customWidth="1"/>
    <col min="8940" max="8940" width="7.140625" style="95" customWidth="1"/>
    <col min="8941" max="8941" width="15.7109375" style="95" customWidth="1"/>
    <col min="8942" max="8942" width="14.7109375" style="95" customWidth="1"/>
    <col min="8943" max="8943" width="13.85546875" style="95" customWidth="1"/>
    <col min="8944" max="8944" width="14" style="95" customWidth="1"/>
    <col min="8945" max="8945" width="14.7109375" style="95" customWidth="1"/>
    <col min="8946" max="8946" width="14.140625" style="95" customWidth="1"/>
    <col min="8947" max="9191" width="9.140625" style="95"/>
    <col min="9192" max="9192" width="5.140625" style="95" customWidth="1"/>
    <col min="9193" max="9193" width="44.140625" style="95" customWidth="1"/>
    <col min="9194" max="9194" width="15.42578125" style="95" customWidth="1"/>
    <col min="9195" max="9195" width="6.140625" style="95" customWidth="1"/>
    <col min="9196" max="9196" width="7.140625" style="95" customWidth="1"/>
    <col min="9197" max="9197" width="15.7109375" style="95" customWidth="1"/>
    <col min="9198" max="9198" width="14.7109375" style="95" customWidth="1"/>
    <col min="9199" max="9199" width="13.85546875" style="95" customWidth="1"/>
    <col min="9200" max="9200" width="14" style="95" customWidth="1"/>
    <col min="9201" max="9201" width="14.7109375" style="95" customWidth="1"/>
    <col min="9202" max="9202" width="14.140625" style="95" customWidth="1"/>
    <col min="9203" max="9447" width="9.140625" style="95"/>
    <col min="9448" max="9448" width="5.140625" style="95" customWidth="1"/>
    <col min="9449" max="9449" width="44.140625" style="95" customWidth="1"/>
    <col min="9450" max="9450" width="15.42578125" style="95" customWidth="1"/>
    <col min="9451" max="9451" width="6.140625" style="95" customWidth="1"/>
    <col min="9452" max="9452" width="7.140625" style="95" customWidth="1"/>
    <col min="9453" max="9453" width="15.7109375" style="95" customWidth="1"/>
    <col min="9454" max="9454" width="14.7109375" style="95" customWidth="1"/>
    <col min="9455" max="9455" width="13.85546875" style="95" customWidth="1"/>
    <col min="9456" max="9456" width="14" style="95" customWidth="1"/>
    <col min="9457" max="9457" width="14.7109375" style="95" customWidth="1"/>
    <col min="9458" max="9458" width="14.140625" style="95" customWidth="1"/>
    <col min="9459" max="9703" width="9.140625" style="95"/>
    <col min="9704" max="9704" width="5.140625" style="95" customWidth="1"/>
    <col min="9705" max="9705" width="44.140625" style="95" customWidth="1"/>
    <col min="9706" max="9706" width="15.42578125" style="95" customWidth="1"/>
    <col min="9707" max="9707" width="6.140625" style="95" customWidth="1"/>
    <col min="9708" max="9708" width="7.140625" style="95" customWidth="1"/>
    <col min="9709" max="9709" width="15.7109375" style="95" customWidth="1"/>
    <col min="9710" max="9710" width="14.7109375" style="95" customWidth="1"/>
    <col min="9711" max="9711" width="13.85546875" style="95" customWidth="1"/>
    <col min="9712" max="9712" width="14" style="95" customWidth="1"/>
    <col min="9713" max="9713" width="14.7109375" style="95" customWidth="1"/>
    <col min="9714" max="9714" width="14.140625" style="95" customWidth="1"/>
    <col min="9715" max="9959" width="9.140625" style="95"/>
    <col min="9960" max="9960" width="5.140625" style="95" customWidth="1"/>
    <col min="9961" max="9961" width="44.140625" style="95" customWidth="1"/>
    <col min="9962" max="9962" width="15.42578125" style="95" customWidth="1"/>
    <col min="9963" max="9963" width="6.140625" style="95" customWidth="1"/>
    <col min="9964" max="9964" width="7.140625" style="95" customWidth="1"/>
    <col min="9965" max="9965" width="15.7109375" style="95" customWidth="1"/>
    <col min="9966" max="9966" width="14.7109375" style="95" customWidth="1"/>
    <col min="9967" max="9967" width="13.85546875" style="95" customWidth="1"/>
    <col min="9968" max="9968" width="14" style="95" customWidth="1"/>
    <col min="9969" max="9969" width="14.7109375" style="95" customWidth="1"/>
    <col min="9970" max="9970" width="14.140625" style="95" customWidth="1"/>
    <col min="9971" max="10215" width="9.140625" style="95"/>
    <col min="10216" max="10216" width="5.140625" style="95" customWidth="1"/>
    <col min="10217" max="10217" width="44.140625" style="95" customWidth="1"/>
    <col min="10218" max="10218" width="15.42578125" style="95" customWidth="1"/>
    <col min="10219" max="10219" width="6.140625" style="95" customWidth="1"/>
    <col min="10220" max="10220" width="7.140625" style="95" customWidth="1"/>
    <col min="10221" max="10221" width="15.7109375" style="95" customWidth="1"/>
    <col min="10222" max="10222" width="14.7109375" style="95" customWidth="1"/>
    <col min="10223" max="10223" width="13.85546875" style="95" customWidth="1"/>
    <col min="10224" max="10224" width="14" style="95" customWidth="1"/>
    <col min="10225" max="10225" width="14.7109375" style="95" customWidth="1"/>
    <col min="10226" max="10226" width="14.140625" style="95" customWidth="1"/>
    <col min="10227" max="10471" width="9.140625" style="95"/>
    <col min="10472" max="10472" width="5.140625" style="95" customWidth="1"/>
    <col min="10473" max="10473" width="44.140625" style="95" customWidth="1"/>
    <col min="10474" max="10474" width="15.42578125" style="95" customWidth="1"/>
    <col min="10475" max="10475" width="6.140625" style="95" customWidth="1"/>
    <col min="10476" max="10476" width="7.140625" style="95" customWidth="1"/>
    <col min="10477" max="10477" width="15.7109375" style="95" customWidth="1"/>
    <col min="10478" max="10478" width="14.7109375" style="95" customWidth="1"/>
    <col min="10479" max="10479" width="13.85546875" style="95" customWidth="1"/>
    <col min="10480" max="10480" width="14" style="95" customWidth="1"/>
    <col min="10481" max="10481" width="14.7109375" style="95" customWidth="1"/>
    <col min="10482" max="10482" width="14.140625" style="95" customWidth="1"/>
    <col min="10483" max="10727" width="9.140625" style="95"/>
    <col min="10728" max="10728" width="5.140625" style="95" customWidth="1"/>
    <col min="10729" max="10729" width="44.140625" style="95" customWidth="1"/>
    <col min="10730" max="10730" width="15.42578125" style="95" customWidth="1"/>
    <col min="10731" max="10731" width="6.140625" style="95" customWidth="1"/>
    <col min="10732" max="10732" width="7.140625" style="95" customWidth="1"/>
    <col min="10733" max="10733" width="15.7109375" style="95" customWidth="1"/>
    <col min="10734" max="10734" width="14.7109375" style="95" customWidth="1"/>
    <col min="10735" max="10735" width="13.85546875" style="95" customWidth="1"/>
    <col min="10736" max="10736" width="14" style="95" customWidth="1"/>
    <col min="10737" max="10737" width="14.7109375" style="95" customWidth="1"/>
    <col min="10738" max="10738" width="14.140625" style="95" customWidth="1"/>
    <col min="10739" max="10983" width="9.140625" style="95"/>
    <col min="10984" max="10984" width="5.140625" style="95" customWidth="1"/>
    <col min="10985" max="10985" width="44.140625" style="95" customWidth="1"/>
    <col min="10986" max="10986" width="15.42578125" style="95" customWidth="1"/>
    <col min="10987" max="10987" width="6.140625" style="95" customWidth="1"/>
    <col min="10988" max="10988" width="7.140625" style="95" customWidth="1"/>
    <col min="10989" max="10989" width="15.7109375" style="95" customWidth="1"/>
    <col min="10990" max="10990" width="14.7109375" style="95" customWidth="1"/>
    <col min="10991" max="10991" width="13.85546875" style="95" customWidth="1"/>
    <col min="10992" max="10992" width="14" style="95" customWidth="1"/>
    <col min="10993" max="10993" width="14.7109375" style="95" customWidth="1"/>
    <col min="10994" max="10994" width="14.140625" style="95" customWidth="1"/>
    <col min="10995" max="11239" width="9.140625" style="95"/>
    <col min="11240" max="11240" width="5.140625" style="95" customWidth="1"/>
    <col min="11241" max="11241" width="44.140625" style="95" customWidth="1"/>
    <col min="11242" max="11242" width="15.42578125" style="95" customWidth="1"/>
    <col min="11243" max="11243" width="6.140625" style="95" customWidth="1"/>
    <col min="11244" max="11244" width="7.140625" style="95" customWidth="1"/>
    <col min="11245" max="11245" width="15.7109375" style="95" customWidth="1"/>
    <col min="11246" max="11246" width="14.7109375" style="95" customWidth="1"/>
    <col min="11247" max="11247" width="13.85546875" style="95" customWidth="1"/>
    <col min="11248" max="11248" width="14" style="95" customWidth="1"/>
    <col min="11249" max="11249" width="14.7109375" style="95" customWidth="1"/>
    <col min="11250" max="11250" width="14.140625" style="95" customWidth="1"/>
    <col min="11251" max="11495" width="9.140625" style="95"/>
    <col min="11496" max="11496" width="5.140625" style="95" customWidth="1"/>
    <col min="11497" max="11497" width="44.140625" style="95" customWidth="1"/>
    <col min="11498" max="11498" width="15.42578125" style="95" customWidth="1"/>
    <col min="11499" max="11499" width="6.140625" style="95" customWidth="1"/>
    <col min="11500" max="11500" width="7.140625" style="95" customWidth="1"/>
    <col min="11501" max="11501" width="15.7109375" style="95" customWidth="1"/>
    <col min="11502" max="11502" width="14.7109375" style="95" customWidth="1"/>
    <col min="11503" max="11503" width="13.85546875" style="95" customWidth="1"/>
    <col min="11504" max="11504" width="14" style="95" customWidth="1"/>
    <col min="11505" max="11505" width="14.7109375" style="95" customWidth="1"/>
    <col min="11506" max="11506" width="14.140625" style="95" customWidth="1"/>
    <col min="11507" max="11751" width="9.140625" style="95"/>
    <col min="11752" max="11752" width="5.140625" style="95" customWidth="1"/>
    <col min="11753" max="11753" width="44.140625" style="95" customWidth="1"/>
    <col min="11754" max="11754" width="15.42578125" style="95" customWidth="1"/>
    <col min="11755" max="11755" width="6.140625" style="95" customWidth="1"/>
    <col min="11756" max="11756" width="7.140625" style="95" customWidth="1"/>
    <col min="11757" max="11757" width="15.7109375" style="95" customWidth="1"/>
    <col min="11758" max="11758" width="14.7109375" style="95" customWidth="1"/>
    <col min="11759" max="11759" width="13.85546875" style="95" customWidth="1"/>
    <col min="11760" max="11760" width="14" style="95" customWidth="1"/>
    <col min="11761" max="11761" width="14.7109375" style="95" customWidth="1"/>
    <col min="11762" max="11762" width="14.140625" style="95" customWidth="1"/>
    <col min="11763" max="12007" width="9.140625" style="95"/>
    <col min="12008" max="12008" width="5.140625" style="95" customWidth="1"/>
    <col min="12009" max="12009" width="44.140625" style="95" customWidth="1"/>
    <col min="12010" max="12010" width="15.42578125" style="95" customWidth="1"/>
    <col min="12011" max="12011" width="6.140625" style="95" customWidth="1"/>
    <col min="12012" max="12012" width="7.140625" style="95" customWidth="1"/>
    <col min="12013" max="12013" width="15.7109375" style="95" customWidth="1"/>
    <col min="12014" max="12014" width="14.7109375" style="95" customWidth="1"/>
    <col min="12015" max="12015" width="13.85546875" style="95" customWidth="1"/>
    <col min="12016" max="12016" width="14" style="95" customWidth="1"/>
    <col min="12017" max="12017" width="14.7109375" style="95" customWidth="1"/>
    <col min="12018" max="12018" width="14.140625" style="95" customWidth="1"/>
    <col min="12019" max="12263" width="9.140625" style="95"/>
    <col min="12264" max="12264" width="5.140625" style="95" customWidth="1"/>
    <col min="12265" max="12265" width="44.140625" style="95" customWidth="1"/>
    <col min="12266" max="12266" width="15.42578125" style="95" customWidth="1"/>
    <col min="12267" max="12267" width="6.140625" style="95" customWidth="1"/>
    <col min="12268" max="12268" width="7.140625" style="95" customWidth="1"/>
    <col min="12269" max="12269" width="15.7109375" style="95" customWidth="1"/>
    <col min="12270" max="12270" width="14.7109375" style="95" customWidth="1"/>
    <col min="12271" max="12271" width="13.85546875" style="95" customWidth="1"/>
    <col min="12272" max="12272" width="14" style="95" customWidth="1"/>
    <col min="12273" max="12273" width="14.7109375" style="95" customWidth="1"/>
    <col min="12274" max="12274" width="14.140625" style="95" customWidth="1"/>
    <col min="12275" max="12519" width="9.140625" style="95"/>
    <col min="12520" max="12520" width="5.140625" style="95" customWidth="1"/>
    <col min="12521" max="12521" width="44.140625" style="95" customWidth="1"/>
    <col min="12522" max="12522" width="15.42578125" style="95" customWidth="1"/>
    <col min="12523" max="12523" width="6.140625" style="95" customWidth="1"/>
    <col min="12524" max="12524" width="7.140625" style="95" customWidth="1"/>
    <col min="12525" max="12525" width="15.7109375" style="95" customWidth="1"/>
    <col min="12526" max="12526" width="14.7109375" style="95" customWidth="1"/>
    <col min="12527" max="12527" width="13.85546875" style="95" customWidth="1"/>
    <col min="12528" max="12528" width="14" style="95" customWidth="1"/>
    <col min="12529" max="12529" width="14.7109375" style="95" customWidth="1"/>
    <col min="12530" max="12530" width="14.140625" style="95" customWidth="1"/>
    <col min="12531" max="12775" width="9.140625" style="95"/>
    <col min="12776" max="12776" width="5.140625" style="95" customWidth="1"/>
    <col min="12777" max="12777" width="44.140625" style="95" customWidth="1"/>
    <col min="12778" max="12778" width="15.42578125" style="95" customWidth="1"/>
    <col min="12779" max="12779" width="6.140625" style="95" customWidth="1"/>
    <col min="12780" max="12780" width="7.140625" style="95" customWidth="1"/>
    <col min="12781" max="12781" width="15.7109375" style="95" customWidth="1"/>
    <col min="12782" max="12782" width="14.7109375" style="95" customWidth="1"/>
    <col min="12783" max="12783" width="13.85546875" style="95" customWidth="1"/>
    <col min="12784" max="12784" width="14" style="95" customWidth="1"/>
    <col min="12785" max="12785" width="14.7109375" style="95" customWidth="1"/>
    <col min="12786" max="12786" width="14.140625" style="95" customWidth="1"/>
    <col min="12787" max="13031" width="9.140625" style="95"/>
    <col min="13032" max="13032" width="5.140625" style="95" customWidth="1"/>
    <col min="13033" max="13033" width="44.140625" style="95" customWidth="1"/>
    <col min="13034" max="13034" width="15.42578125" style="95" customWidth="1"/>
    <col min="13035" max="13035" width="6.140625" style="95" customWidth="1"/>
    <col min="13036" max="13036" width="7.140625" style="95" customWidth="1"/>
    <col min="13037" max="13037" width="15.7109375" style="95" customWidth="1"/>
    <col min="13038" max="13038" width="14.7109375" style="95" customWidth="1"/>
    <col min="13039" max="13039" width="13.85546875" style="95" customWidth="1"/>
    <col min="13040" max="13040" width="14" style="95" customWidth="1"/>
    <col min="13041" max="13041" width="14.7109375" style="95" customWidth="1"/>
    <col min="13042" max="13042" width="14.140625" style="95" customWidth="1"/>
    <col min="13043" max="13287" width="9.140625" style="95"/>
    <col min="13288" max="13288" width="5.140625" style="95" customWidth="1"/>
    <col min="13289" max="13289" width="44.140625" style="95" customWidth="1"/>
    <col min="13290" max="13290" width="15.42578125" style="95" customWidth="1"/>
    <col min="13291" max="13291" width="6.140625" style="95" customWidth="1"/>
    <col min="13292" max="13292" width="7.140625" style="95" customWidth="1"/>
    <col min="13293" max="13293" width="15.7109375" style="95" customWidth="1"/>
    <col min="13294" max="13294" width="14.7109375" style="95" customWidth="1"/>
    <col min="13295" max="13295" width="13.85546875" style="95" customWidth="1"/>
    <col min="13296" max="13296" width="14" style="95" customWidth="1"/>
    <col min="13297" max="13297" width="14.7109375" style="95" customWidth="1"/>
    <col min="13298" max="13298" width="14.140625" style="95" customWidth="1"/>
    <col min="13299" max="13543" width="9.140625" style="95"/>
    <col min="13544" max="13544" width="5.140625" style="95" customWidth="1"/>
    <col min="13545" max="13545" width="44.140625" style="95" customWidth="1"/>
    <col min="13546" max="13546" width="15.42578125" style="95" customWidth="1"/>
    <col min="13547" max="13547" width="6.140625" style="95" customWidth="1"/>
    <col min="13548" max="13548" width="7.140625" style="95" customWidth="1"/>
    <col min="13549" max="13549" width="15.7109375" style="95" customWidth="1"/>
    <col min="13550" max="13550" width="14.7109375" style="95" customWidth="1"/>
    <col min="13551" max="13551" width="13.85546875" style="95" customWidth="1"/>
    <col min="13552" max="13552" width="14" style="95" customWidth="1"/>
    <col min="13553" max="13553" width="14.7109375" style="95" customWidth="1"/>
    <col min="13554" max="13554" width="14.140625" style="95" customWidth="1"/>
    <col min="13555" max="13799" width="9.140625" style="95"/>
    <col min="13800" max="13800" width="5.140625" style="95" customWidth="1"/>
    <col min="13801" max="13801" width="44.140625" style="95" customWidth="1"/>
    <col min="13802" max="13802" width="15.42578125" style="95" customWidth="1"/>
    <col min="13803" max="13803" width="6.140625" style="95" customWidth="1"/>
    <col min="13804" max="13804" width="7.140625" style="95" customWidth="1"/>
    <col min="13805" max="13805" width="15.7109375" style="95" customWidth="1"/>
    <col min="13806" max="13806" width="14.7109375" style="95" customWidth="1"/>
    <col min="13807" max="13807" width="13.85546875" style="95" customWidth="1"/>
    <col min="13808" max="13808" width="14" style="95" customWidth="1"/>
    <col min="13809" max="13809" width="14.7109375" style="95" customWidth="1"/>
    <col min="13810" max="13810" width="14.140625" style="95" customWidth="1"/>
    <col min="13811" max="14055" width="9.140625" style="95"/>
    <col min="14056" max="14056" width="5.140625" style="95" customWidth="1"/>
    <col min="14057" max="14057" width="44.140625" style="95" customWidth="1"/>
    <col min="14058" max="14058" width="15.42578125" style="95" customWidth="1"/>
    <col min="14059" max="14059" width="6.140625" style="95" customWidth="1"/>
    <col min="14060" max="14060" width="7.140625" style="95" customWidth="1"/>
    <col min="14061" max="14061" width="15.7109375" style="95" customWidth="1"/>
    <col min="14062" max="14062" width="14.7109375" style="95" customWidth="1"/>
    <col min="14063" max="14063" width="13.85546875" style="95" customWidth="1"/>
    <col min="14064" max="14064" width="14" style="95" customWidth="1"/>
    <col min="14065" max="14065" width="14.7109375" style="95" customWidth="1"/>
    <col min="14066" max="14066" width="14.140625" style="95" customWidth="1"/>
    <col min="14067" max="14311" width="9.140625" style="95"/>
    <col min="14312" max="14312" width="5.140625" style="95" customWidth="1"/>
    <col min="14313" max="14313" width="44.140625" style="95" customWidth="1"/>
    <col min="14314" max="14314" width="15.42578125" style="95" customWidth="1"/>
    <col min="14315" max="14315" width="6.140625" style="95" customWidth="1"/>
    <col min="14316" max="14316" width="7.140625" style="95" customWidth="1"/>
    <col min="14317" max="14317" width="15.7109375" style="95" customWidth="1"/>
    <col min="14318" max="14318" width="14.7109375" style="95" customWidth="1"/>
    <col min="14319" max="14319" width="13.85546875" style="95" customWidth="1"/>
    <col min="14320" max="14320" width="14" style="95" customWidth="1"/>
    <col min="14321" max="14321" width="14.7109375" style="95" customWidth="1"/>
    <col min="14322" max="14322" width="14.140625" style="95" customWidth="1"/>
    <col min="14323" max="14567" width="9.140625" style="95"/>
    <col min="14568" max="14568" width="5.140625" style="95" customWidth="1"/>
    <col min="14569" max="14569" width="44.140625" style="95" customWidth="1"/>
    <col min="14570" max="14570" width="15.42578125" style="95" customWidth="1"/>
    <col min="14571" max="14571" width="6.140625" style="95" customWidth="1"/>
    <col min="14572" max="14572" width="7.140625" style="95" customWidth="1"/>
    <col min="14573" max="14573" width="15.7109375" style="95" customWidth="1"/>
    <col min="14574" max="14574" width="14.7109375" style="95" customWidth="1"/>
    <col min="14575" max="14575" width="13.85546875" style="95" customWidth="1"/>
    <col min="14576" max="14576" width="14" style="95" customWidth="1"/>
    <col min="14577" max="14577" width="14.7109375" style="95" customWidth="1"/>
    <col min="14578" max="14578" width="14.140625" style="95" customWidth="1"/>
    <col min="14579" max="14823" width="9.140625" style="95"/>
    <col min="14824" max="14824" width="5.140625" style="95" customWidth="1"/>
    <col min="14825" max="14825" width="44.140625" style="95" customWidth="1"/>
    <col min="14826" max="14826" width="15.42578125" style="95" customWidth="1"/>
    <col min="14827" max="14827" width="6.140625" style="95" customWidth="1"/>
    <col min="14828" max="14828" width="7.140625" style="95" customWidth="1"/>
    <col min="14829" max="14829" width="15.7109375" style="95" customWidth="1"/>
    <col min="14830" max="14830" width="14.7109375" style="95" customWidth="1"/>
    <col min="14831" max="14831" width="13.85546875" style="95" customWidth="1"/>
    <col min="14832" max="14832" width="14" style="95" customWidth="1"/>
    <col min="14833" max="14833" width="14.7109375" style="95" customWidth="1"/>
    <col min="14834" max="14834" width="14.140625" style="95" customWidth="1"/>
    <col min="14835" max="15079" width="9.140625" style="95"/>
    <col min="15080" max="15080" width="5.140625" style="95" customWidth="1"/>
    <col min="15081" max="15081" width="44.140625" style="95" customWidth="1"/>
    <col min="15082" max="15082" width="15.42578125" style="95" customWidth="1"/>
    <col min="15083" max="15083" width="6.140625" style="95" customWidth="1"/>
    <col min="15084" max="15084" width="7.140625" style="95" customWidth="1"/>
    <col min="15085" max="15085" width="15.7109375" style="95" customWidth="1"/>
    <col min="15086" max="15086" width="14.7109375" style="95" customWidth="1"/>
    <col min="15087" max="15087" width="13.85546875" style="95" customWidth="1"/>
    <col min="15088" max="15088" width="14" style="95" customWidth="1"/>
    <col min="15089" max="15089" width="14.7109375" style="95" customWidth="1"/>
    <col min="15090" max="15090" width="14.140625" style="95" customWidth="1"/>
    <col min="15091" max="15335" width="9.140625" style="95"/>
    <col min="15336" max="15336" width="5.140625" style="95" customWidth="1"/>
    <col min="15337" max="15337" width="44.140625" style="95" customWidth="1"/>
    <col min="15338" max="15338" width="15.42578125" style="95" customWidth="1"/>
    <col min="15339" max="15339" width="6.140625" style="95" customWidth="1"/>
    <col min="15340" max="15340" width="7.140625" style="95" customWidth="1"/>
    <col min="15341" max="15341" width="15.7109375" style="95" customWidth="1"/>
    <col min="15342" max="15342" width="14.7109375" style="95" customWidth="1"/>
    <col min="15343" max="15343" width="13.85546875" style="95" customWidth="1"/>
    <col min="15344" max="15344" width="14" style="95" customWidth="1"/>
    <col min="15345" max="15345" width="14.7109375" style="95" customWidth="1"/>
    <col min="15346" max="15346" width="14.140625" style="95" customWidth="1"/>
    <col min="15347" max="15591" width="9.140625" style="95"/>
    <col min="15592" max="15592" width="5.140625" style="95" customWidth="1"/>
    <col min="15593" max="15593" width="44.140625" style="95" customWidth="1"/>
    <col min="15594" max="15594" width="15.42578125" style="95" customWidth="1"/>
    <col min="15595" max="15595" width="6.140625" style="95" customWidth="1"/>
    <col min="15596" max="15596" width="7.140625" style="95" customWidth="1"/>
    <col min="15597" max="15597" width="15.7109375" style="95" customWidth="1"/>
    <col min="15598" max="15598" width="14.7109375" style="95" customWidth="1"/>
    <col min="15599" max="15599" width="13.85546875" style="95" customWidth="1"/>
    <col min="15600" max="15600" width="14" style="95" customWidth="1"/>
    <col min="15601" max="15601" width="14.7109375" style="95" customWidth="1"/>
    <col min="15602" max="15602" width="14.140625" style="95" customWidth="1"/>
    <col min="15603" max="15847" width="9.140625" style="95"/>
    <col min="15848" max="15848" width="5.140625" style="95" customWidth="1"/>
    <col min="15849" max="15849" width="44.140625" style="95" customWidth="1"/>
    <col min="15850" max="15850" width="15.42578125" style="95" customWidth="1"/>
    <col min="15851" max="15851" width="6.140625" style="95" customWidth="1"/>
    <col min="15852" max="15852" width="7.140625" style="95" customWidth="1"/>
    <col min="15853" max="15853" width="15.7109375" style="95" customWidth="1"/>
    <col min="15854" max="15854" width="14.7109375" style="95" customWidth="1"/>
    <col min="15855" max="15855" width="13.85546875" style="95" customWidth="1"/>
    <col min="15856" max="15856" width="14" style="95" customWidth="1"/>
    <col min="15857" max="15857" width="14.7109375" style="95" customWidth="1"/>
    <col min="15858" max="15858" width="14.140625" style="95" customWidth="1"/>
    <col min="15859" max="16103" width="9.140625" style="95"/>
    <col min="16104" max="16104" width="5.140625" style="95" customWidth="1"/>
    <col min="16105" max="16105" width="44.140625" style="95" customWidth="1"/>
    <col min="16106" max="16106" width="15.42578125" style="95" customWidth="1"/>
    <col min="16107" max="16107" width="6.140625" style="95" customWidth="1"/>
    <col min="16108" max="16108" width="7.140625" style="95" customWidth="1"/>
    <col min="16109" max="16109" width="15.7109375" style="95" customWidth="1"/>
    <col min="16110" max="16110" width="14.7109375" style="95" customWidth="1"/>
    <col min="16111" max="16111" width="13.85546875" style="95" customWidth="1"/>
    <col min="16112" max="16112" width="14" style="95" customWidth="1"/>
    <col min="16113" max="16113" width="14.7109375" style="95" customWidth="1"/>
    <col min="16114" max="16114" width="14.140625" style="95" customWidth="1"/>
    <col min="16115" max="16384" width="9.140625" style="95"/>
  </cols>
  <sheetData>
    <row r="1" spans="1:10">
      <c r="B1" s="94"/>
      <c r="C1" s="94"/>
      <c r="D1" s="94"/>
      <c r="E1" s="94"/>
      <c r="F1" s="94"/>
      <c r="G1" s="94"/>
      <c r="H1" s="94"/>
    </row>
    <row r="2" spans="1:10" ht="56.25" customHeight="1">
      <c r="A2" s="192" t="s">
        <v>139</v>
      </c>
      <c r="B2" s="192"/>
      <c r="C2" s="192"/>
      <c r="D2" s="192"/>
      <c r="E2" s="192"/>
      <c r="F2" s="192"/>
      <c r="G2" s="192"/>
      <c r="H2" s="192"/>
      <c r="I2" s="192"/>
      <c r="J2" s="192"/>
    </row>
    <row r="3" spans="1:10">
      <c r="B3" s="93"/>
      <c r="C3" s="94"/>
      <c r="D3" s="93"/>
      <c r="E3" s="93"/>
      <c r="H3" s="93"/>
      <c r="J3" s="96" t="s">
        <v>5</v>
      </c>
    </row>
    <row r="4" spans="1:10" s="169" customFormat="1" ht="18.75" customHeight="1">
      <c r="A4" s="193" t="s">
        <v>0</v>
      </c>
      <c r="B4" s="195" t="s">
        <v>37</v>
      </c>
      <c r="C4" s="97" t="s">
        <v>6</v>
      </c>
      <c r="D4" s="197" t="s">
        <v>29</v>
      </c>
      <c r="E4" s="198"/>
      <c r="F4" s="198"/>
      <c r="G4" s="198"/>
      <c r="H4" s="198"/>
      <c r="I4" s="198"/>
      <c r="J4" s="199"/>
    </row>
    <row r="5" spans="1:10" s="169" customFormat="1" ht="25.5" customHeight="1">
      <c r="A5" s="194"/>
      <c r="B5" s="196"/>
      <c r="C5" s="98"/>
      <c r="D5" s="99">
        <v>2018</v>
      </c>
      <c r="E5" s="99">
        <v>2019</v>
      </c>
      <c r="F5" s="99">
        <v>2020</v>
      </c>
      <c r="G5" s="99">
        <v>2021</v>
      </c>
      <c r="H5" s="99">
        <v>2022</v>
      </c>
      <c r="I5" s="8">
        <v>2023</v>
      </c>
      <c r="J5" s="8">
        <v>2024</v>
      </c>
    </row>
    <row r="6" spans="1:10" s="169" customFormat="1" ht="14.25">
      <c r="A6" s="99"/>
      <c r="B6" s="100" t="s">
        <v>18</v>
      </c>
      <c r="C6" s="101">
        <f t="shared" ref="C6:C24" si="0">D6+E6+F6+G6+H6+I6+J6</f>
        <v>27926325488</v>
      </c>
      <c r="D6" s="102">
        <f t="shared" ref="D6:J6" si="1">D7+D9+D17+D25+D39+D42</f>
        <v>6431206714</v>
      </c>
      <c r="E6" s="102">
        <f t="shared" si="1"/>
        <v>5525402311</v>
      </c>
      <c r="F6" s="102">
        <f t="shared" si="1"/>
        <v>4139509612</v>
      </c>
      <c r="G6" s="102">
        <f t="shared" si="1"/>
        <v>4206649032</v>
      </c>
      <c r="H6" s="102">
        <f t="shared" si="1"/>
        <v>3840856988</v>
      </c>
      <c r="I6" s="102">
        <f t="shared" si="1"/>
        <v>2175625343</v>
      </c>
      <c r="J6" s="102">
        <f t="shared" si="1"/>
        <v>1607075488</v>
      </c>
    </row>
    <row r="7" spans="1:10" s="169" customFormat="1" ht="14.25">
      <c r="A7" s="99" t="s">
        <v>3</v>
      </c>
      <c r="B7" s="100" t="s">
        <v>19</v>
      </c>
      <c r="C7" s="101">
        <f t="shared" si="0"/>
        <v>1456250000</v>
      </c>
      <c r="D7" s="102">
        <f>D8</f>
        <v>230000000</v>
      </c>
      <c r="E7" s="102">
        <f t="shared" ref="E7:J7" si="2">E8</f>
        <v>358750000</v>
      </c>
      <c r="F7" s="102">
        <f t="shared" si="2"/>
        <v>315000000</v>
      </c>
      <c r="G7" s="102">
        <f t="shared" si="2"/>
        <v>195000000</v>
      </c>
      <c r="H7" s="102">
        <f t="shared" si="2"/>
        <v>200000000</v>
      </c>
      <c r="I7" s="102">
        <f t="shared" si="2"/>
        <v>157500000</v>
      </c>
      <c r="J7" s="102">
        <f t="shared" si="2"/>
        <v>0</v>
      </c>
    </row>
    <row r="8" spans="1:10" s="169" customFormat="1" ht="45">
      <c r="A8" s="103"/>
      <c r="B8" s="28" t="s">
        <v>30</v>
      </c>
      <c r="C8" s="101">
        <f t="shared" si="0"/>
        <v>1456250000</v>
      </c>
      <c r="D8" s="104">
        <f>[1]PL6!D6</f>
        <v>230000000</v>
      </c>
      <c r="E8" s="104">
        <f>[1]PL6!D7</f>
        <v>358750000</v>
      </c>
      <c r="F8" s="104">
        <f>[1]PL6!D8</f>
        <v>315000000</v>
      </c>
      <c r="G8" s="104">
        <f>[1]PL6!D9</f>
        <v>195000000</v>
      </c>
      <c r="H8" s="104">
        <f>[1]PL6!D10</f>
        <v>200000000</v>
      </c>
      <c r="I8" s="104">
        <f>[1]PL6!D11</f>
        <v>157500000</v>
      </c>
      <c r="J8" s="105"/>
    </row>
    <row r="9" spans="1:10" s="169" customFormat="1" ht="14.25">
      <c r="A9" s="99" t="s">
        <v>4</v>
      </c>
      <c r="B9" s="106" t="s">
        <v>20</v>
      </c>
      <c r="C9" s="101">
        <f t="shared" si="0"/>
        <v>7723281000</v>
      </c>
      <c r="D9" s="107">
        <f>SUM(D10:D16)</f>
        <v>2073000000</v>
      </c>
      <c r="E9" s="107">
        <f t="shared" ref="E9:F9" si="3">SUM(E10:E16)</f>
        <v>1661204000</v>
      </c>
      <c r="F9" s="107">
        <f t="shared" si="3"/>
        <v>822757000</v>
      </c>
      <c r="G9" s="107">
        <f>SUM(G10:G16)</f>
        <v>779857000</v>
      </c>
      <c r="H9" s="107">
        <f t="shared" ref="H9" si="4">SUM(H10:H16)</f>
        <v>786463000</v>
      </c>
      <c r="I9" s="107">
        <f>SUM(I10:I16)</f>
        <v>800000000</v>
      </c>
      <c r="J9" s="107">
        <f t="shared" ref="J9" si="5">SUM(J10:J16)</f>
        <v>800000000</v>
      </c>
    </row>
    <row r="10" spans="1:10" s="169" customFormat="1" ht="45">
      <c r="A10" s="103">
        <v>1</v>
      </c>
      <c r="B10" s="105" t="s">
        <v>113</v>
      </c>
      <c r="C10" s="101">
        <f t="shared" si="0"/>
        <v>2073000000</v>
      </c>
      <c r="D10" s="104">
        <f>[1]PL6!D13</f>
        <v>2073000000</v>
      </c>
      <c r="E10" s="104"/>
      <c r="F10" s="104"/>
      <c r="G10" s="104"/>
      <c r="H10" s="104"/>
      <c r="I10" s="104"/>
      <c r="J10" s="105"/>
    </row>
    <row r="11" spans="1:10" s="169" customFormat="1" ht="60">
      <c r="A11" s="103">
        <v>2</v>
      </c>
      <c r="B11" s="129" t="s">
        <v>119</v>
      </c>
      <c r="C11" s="101">
        <f t="shared" si="0"/>
        <v>1661204000</v>
      </c>
      <c r="D11" s="104"/>
      <c r="E11" s="104">
        <f>[1]PL6!D14</f>
        <v>1661204000</v>
      </c>
      <c r="F11" s="104"/>
      <c r="G11" s="104"/>
      <c r="H11" s="104"/>
      <c r="I11" s="104"/>
      <c r="J11" s="105"/>
    </row>
    <row r="12" spans="1:10" s="169" customFormat="1" ht="30">
      <c r="A12" s="103">
        <v>3</v>
      </c>
      <c r="B12" s="28" t="s">
        <v>114</v>
      </c>
      <c r="C12" s="101">
        <f t="shared" si="0"/>
        <v>822757000</v>
      </c>
      <c r="D12" s="104"/>
      <c r="E12" s="104"/>
      <c r="F12" s="104">
        <f>[1]PL6!D15</f>
        <v>822757000</v>
      </c>
      <c r="G12" s="104"/>
      <c r="H12" s="104"/>
      <c r="I12" s="104"/>
      <c r="J12" s="105"/>
    </row>
    <row r="13" spans="1:10" s="169" customFormat="1" ht="30">
      <c r="A13" s="103">
        <v>4</v>
      </c>
      <c r="B13" s="28" t="s">
        <v>115</v>
      </c>
      <c r="C13" s="101">
        <f t="shared" si="0"/>
        <v>779857000</v>
      </c>
      <c r="D13" s="104"/>
      <c r="E13" s="104"/>
      <c r="F13" s="104"/>
      <c r="G13" s="104">
        <f>[1]PL6!D16</f>
        <v>779857000</v>
      </c>
      <c r="H13" s="104"/>
      <c r="I13" s="104"/>
      <c r="J13" s="105"/>
    </row>
    <row r="14" spans="1:10" s="169" customFormat="1" ht="30">
      <c r="A14" s="103">
        <v>5</v>
      </c>
      <c r="B14" s="28" t="s">
        <v>116</v>
      </c>
      <c r="C14" s="101">
        <f t="shared" si="0"/>
        <v>786463000</v>
      </c>
      <c r="D14" s="104"/>
      <c r="E14" s="104"/>
      <c r="F14" s="104"/>
      <c r="G14" s="104"/>
      <c r="H14" s="104">
        <f>[1]PL6!D17</f>
        <v>786463000</v>
      </c>
      <c r="I14" s="104"/>
      <c r="J14" s="105"/>
    </row>
    <row r="15" spans="1:10" s="169" customFormat="1" ht="30">
      <c r="A15" s="103">
        <v>6</v>
      </c>
      <c r="B15" s="28" t="s">
        <v>117</v>
      </c>
      <c r="C15" s="101">
        <f t="shared" si="0"/>
        <v>800000000</v>
      </c>
      <c r="D15" s="104"/>
      <c r="E15" s="104"/>
      <c r="F15" s="104"/>
      <c r="G15" s="104"/>
      <c r="H15" s="104"/>
      <c r="I15" s="104">
        <f>[1]PL6!D18</f>
        <v>800000000</v>
      </c>
      <c r="J15" s="105"/>
    </row>
    <row r="16" spans="1:10" s="169" customFormat="1" ht="30">
      <c r="A16" s="103">
        <v>7</v>
      </c>
      <c r="B16" s="28" t="s">
        <v>118</v>
      </c>
      <c r="C16" s="101">
        <f t="shared" si="0"/>
        <v>800000000</v>
      </c>
      <c r="D16" s="104"/>
      <c r="E16" s="104"/>
      <c r="F16" s="104"/>
      <c r="G16" s="104"/>
      <c r="H16" s="104"/>
      <c r="I16" s="104"/>
      <c r="J16" s="104">
        <f>[1]PL6!D19</f>
        <v>800000000</v>
      </c>
    </row>
    <row r="17" spans="1:10" s="169" customFormat="1">
      <c r="A17" s="99" t="s">
        <v>11</v>
      </c>
      <c r="B17" s="106" t="s">
        <v>21</v>
      </c>
      <c r="C17" s="101">
        <f t="shared" si="0"/>
        <v>2804114402</v>
      </c>
      <c r="D17" s="108">
        <f t="shared" ref="D17" si="6">SUM(D18:D24)</f>
        <v>0</v>
      </c>
      <c r="E17" s="108">
        <f>SUM(E18:E24)</f>
        <v>828625770</v>
      </c>
      <c r="F17" s="108">
        <f>SUM(F18:F24)</f>
        <v>550052612</v>
      </c>
      <c r="G17" s="108">
        <f>SUM(G18:G24)</f>
        <v>896292032</v>
      </c>
      <c r="H17" s="108">
        <f>SUM(H18:H24)</f>
        <v>529143988</v>
      </c>
      <c r="I17" s="109">
        <f>SUM(I18:I24)</f>
        <v>0</v>
      </c>
      <c r="J17" s="110">
        <v>0</v>
      </c>
    </row>
    <row r="18" spans="1:10" s="169" customFormat="1" ht="76.5" customHeight="1">
      <c r="A18" s="111">
        <v>1</v>
      </c>
      <c r="B18" s="28" t="s">
        <v>94</v>
      </c>
      <c r="C18" s="101">
        <f t="shared" si="0"/>
        <v>312916819</v>
      </c>
      <c r="D18" s="112"/>
      <c r="E18" s="113">
        <f>[1]PL6!D21</f>
        <v>312916819</v>
      </c>
      <c r="F18" s="113"/>
      <c r="G18" s="114"/>
      <c r="H18" s="115"/>
      <c r="I18" s="116"/>
      <c r="J18" s="105"/>
    </row>
    <row r="19" spans="1:10" s="169" customFormat="1" ht="45">
      <c r="A19" s="111">
        <v>2</v>
      </c>
      <c r="B19" s="28" t="s">
        <v>95</v>
      </c>
      <c r="C19" s="101">
        <f t="shared" si="0"/>
        <v>515708951</v>
      </c>
      <c r="D19" s="112"/>
      <c r="E19" s="113">
        <f>[1]PL6!D22</f>
        <v>515708951</v>
      </c>
      <c r="F19" s="113"/>
      <c r="G19" s="114"/>
      <c r="H19" s="115"/>
      <c r="I19" s="116"/>
      <c r="J19" s="105"/>
    </row>
    <row r="20" spans="1:10" s="169" customFormat="1" ht="45">
      <c r="A20" s="111">
        <v>3</v>
      </c>
      <c r="B20" s="28" t="s">
        <v>96</v>
      </c>
      <c r="C20" s="101">
        <f t="shared" si="0"/>
        <v>510251669</v>
      </c>
      <c r="D20" s="112"/>
      <c r="E20" s="113"/>
      <c r="F20" s="113">
        <f>[1]PL6!D23</f>
        <v>510251669</v>
      </c>
      <c r="G20" s="114"/>
      <c r="H20" s="115"/>
      <c r="I20" s="116"/>
      <c r="J20" s="105"/>
    </row>
    <row r="21" spans="1:10" s="169" customFormat="1" ht="45">
      <c r="A21" s="111">
        <v>4</v>
      </c>
      <c r="B21" s="28" t="s">
        <v>97</v>
      </c>
      <c r="C21" s="101">
        <f t="shared" si="0"/>
        <v>39800943</v>
      </c>
      <c r="D21" s="112"/>
      <c r="E21" s="113"/>
      <c r="F21" s="113">
        <f>[1]PL6!D24</f>
        <v>39800943</v>
      </c>
      <c r="G21" s="114"/>
      <c r="H21" s="115"/>
      <c r="I21" s="116"/>
      <c r="J21" s="105"/>
    </row>
    <row r="22" spans="1:10" s="169" customFormat="1" ht="45">
      <c r="A22" s="111">
        <v>5</v>
      </c>
      <c r="B22" s="28" t="s">
        <v>98</v>
      </c>
      <c r="C22" s="101">
        <f t="shared" si="0"/>
        <v>721582759</v>
      </c>
      <c r="D22" s="112"/>
      <c r="E22" s="113"/>
      <c r="F22" s="113"/>
      <c r="G22" s="117">
        <f>[1]PL6!D25</f>
        <v>721582759</v>
      </c>
      <c r="H22" s="115"/>
      <c r="I22" s="116"/>
      <c r="J22" s="105"/>
    </row>
    <row r="23" spans="1:10" s="169" customFormat="1" ht="45">
      <c r="A23" s="111">
        <v>6</v>
      </c>
      <c r="B23" s="28" t="s">
        <v>99</v>
      </c>
      <c r="C23" s="101">
        <f t="shared" si="0"/>
        <v>174709273</v>
      </c>
      <c r="D23" s="112"/>
      <c r="E23" s="113"/>
      <c r="F23" s="113"/>
      <c r="G23" s="117">
        <f>[1]PL6!D26</f>
        <v>174709273</v>
      </c>
      <c r="H23" s="115"/>
      <c r="I23" s="116"/>
      <c r="J23" s="105"/>
    </row>
    <row r="24" spans="1:10" s="169" customFormat="1" ht="42.75" customHeight="1">
      <c r="A24" s="111">
        <v>7</v>
      </c>
      <c r="B24" s="28" t="s">
        <v>100</v>
      </c>
      <c r="C24" s="101">
        <f t="shared" si="0"/>
        <v>529143988</v>
      </c>
      <c r="D24" s="112"/>
      <c r="E24" s="113"/>
      <c r="F24" s="113"/>
      <c r="G24" s="118"/>
      <c r="H24" s="117">
        <f>[1]PL6!D27</f>
        <v>529143988</v>
      </c>
      <c r="I24" s="116"/>
      <c r="J24" s="105"/>
    </row>
    <row r="25" spans="1:10" s="170" customFormat="1" ht="14.25">
      <c r="A25" s="99" t="s">
        <v>22</v>
      </c>
      <c r="B25" s="106" t="s">
        <v>23</v>
      </c>
      <c r="C25" s="101">
        <f>SUM(D25:J25)</f>
        <v>13363118972</v>
      </c>
      <c r="D25" s="107">
        <f>SUM(D26:D38)</f>
        <v>3858028501</v>
      </c>
      <c r="E25" s="107">
        <f t="shared" ref="E25:J25" si="7">SUM(E26:E38)</f>
        <v>2392640471</v>
      </c>
      <c r="F25" s="107">
        <f t="shared" si="7"/>
        <v>2451700000</v>
      </c>
      <c r="G25" s="107">
        <f t="shared" si="7"/>
        <v>2335500000</v>
      </c>
      <c r="H25" s="107">
        <f t="shared" si="7"/>
        <v>2325250000</v>
      </c>
      <c r="I25" s="107">
        <f t="shared" si="7"/>
        <v>0</v>
      </c>
      <c r="J25" s="107">
        <f t="shared" si="7"/>
        <v>0</v>
      </c>
    </row>
    <row r="26" spans="1:10" s="170" customFormat="1" ht="164.25" customHeight="1">
      <c r="A26" s="111">
        <v>1</v>
      </c>
      <c r="B26" s="28" t="s">
        <v>101</v>
      </c>
      <c r="C26" s="109"/>
      <c r="D26" s="190">
        <v>3858028501</v>
      </c>
      <c r="E26" s="120"/>
      <c r="F26" s="120"/>
      <c r="G26" s="120"/>
      <c r="H26" s="120"/>
      <c r="I26" s="105"/>
      <c r="J26" s="121"/>
    </row>
    <row r="27" spans="1:10" s="170" customFormat="1" ht="45">
      <c r="A27" s="111">
        <v>2</v>
      </c>
      <c r="B27" s="28" t="s">
        <v>102</v>
      </c>
      <c r="C27" s="109"/>
      <c r="D27" s="200"/>
      <c r="E27" s="120"/>
      <c r="F27" s="120"/>
      <c r="G27" s="120"/>
      <c r="H27" s="120"/>
      <c r="I27" s="105"/>
      <c r="J27" s="121"/>
    </row>
    <row r="28" spans="1:10" s="170" customFormat="1" ht="60">
      <c r="A28" s="111">
        <v>3</v>
      </c>
      <c r="B28" s="28" t="s">
        <v>103</v>
      </c>
      <c r="C28" s="109"/>
      <c r="D28" s="200"/>
      <c r="E28" s="120"/>
      <c r="F28" s="120"/>
      <c r="G28" s="120"/>
      <c r="H28" s="120"/>
      <c r="I28" s="105"/>
      <c r="J28" s="121"/>
    </row>
    <row r="29" spans="1:10" s="170" customFormat="1" ht="60">
      <c r="A29" s="111">
        <v>4</v>
      </c>
      <c r="B29" s="28" t="s">
        <v>24</v>
      </c>
      <c r="C29" s="109"/>
      <c r="D29" s="191"/>
      <c r="E29" s="120"/>
      <c r="F29" s="120"/>
      <c r="G29" s="120"/>
      <c r="H29" s="120"/>
      <c r="I29" s="105"/>
      <c r="J29" s="121"/>
    </row>
    <row r="30" spans="1:10" s="170" customFormat="1" ht="255">
      <c r="A30" s="111">
        <v>5</v>
      </c>
      <c r="B30" s="28" t="s">
        <v>104</v>
      </c>
      <c r="C30" s="109"/>
      <c r="D30" s="122"/>
      <c r="E30" s="190">
        <v>2392640471</v>
      </c>
      <c r="F30" s="120"/>
      <c r="G30" s="120"/>
      <c r="H30" s="120"/>
      <c r="I30" s="105"/>
      <c r="J30" s="121"/>
    </row>
    <row r="31" spans="1:10" s="170" customFormat="1" ht="60">
      <c r="A31" s="111">
        <v>6</v>
      </c>
      <c r="B31" s="28" t="s">
        <v>105</v>
      </c>
      <c r="C31" s="109"/>
      <c r="D31" s="122"/>
      <c r="E31" s="200"/>
      <c r="F31" s="120"/>
      <c r="G31" s="120"/>
      <c r="H31" s="120"/>
      <c r="I31" s="105"/>
      <c r="J31" s="121"/>
    </row>
    <row r="32" spans="1:10" s="170" customFormat="1" ht="60">
      <c r="A32" s="111">
        <v>7</v>
      </c>
      <c r="B32" s="172" t="s">
        <v>106</v>
      </c>
      <c r="C32" s="109"/>
      <c r="D32" s="122"/>
      <c r="E32" s="191"/>
      <c r="F32" s="120"/>
      <c r="G32" s="120"/>
      <c r="H32" s="120"/>
      <c r="I32" s="105"/>
      <c r="J32" s="121"/>
    </row>
    <row r="33" spans="1:10" s="170" customFormat="1" ht="240">
      <c r="A33" s="111">
        <v>8</v>
      </c>
      <c r="B33" s="28" t="s">
        <v>107</v>
      </c>
      <c r="C33" s="109"/>
      <c r="D33" s="122"/>
      <c r="E33" s="120"/>
      <c r="F33" s="190">
        <v>2451700000</v>
      </c>
      <c r="G33" s="120"/>
      <c r="H33" s="120"/>
      <c r="I33" s="105"/>
      <c r="J33" s="121"/>
    </row>
    <row r="34" spans="1:10" s="170" customFormat="1" ht="60">
      <c r="A34" s="111">
        <v>9</v>
      </c>
      <c r="B34" s="28" t="s">
        <v>108</v>
      </c>
      <c r="C34" s="109"/>
      <c r="D34" s="122"/>
      <c r="E34" s="120"/>
      <c r="F34" s="191"/>
      <c r="G34" s="120"/>
      <c r="H34" s="120"/>
      <c r="I34" s="105"/>
      <c r="J34" s="121"/>
    </row>
    <row r="35" spans="1:10" s="170" customFormat="1" ht="153" customHeight="1">
      <c r="A35" s="111">
        <v>10</v>
      </c>
      <c r="B35" s="28" t="s">
        <v>109</v>
      </c>
      <c r="C35" s="109"/>
      <c r="D35" s="122"/>
      <c r="E35" s="120"/>
      <c r="F35" s="120"/>
      <c r="G35" s="190">
        <v>2335500000</v>
      </c>
      <c r="H35" s="120"/>
      <c r="I35" s="105"/>
      <c r="J35" s="121"/>
    </row>
    <row r="36" spans="1:10" s="170" customFormat="1">
      <c r="A36" s="111">
        <v>11</v>
      </c>
      <c r="B36" s="28" t="s">
        <v>110</v>
      </c>
      <c r="C36" s="109"/>
      <c r="D36" s="122"/>
      <c r="E36" s="120"/>
      <c r="F36" s="120"/>
      <c r="G36" s="191"/>
      <c r="H36" s="120"/>
      <c r="I36" s="105"/>
      <c r="J36" s="121"/>
    </row>
    <row r="37" spans="1:10" s="170" customFormat="1" ht="165">
      <c r="A37" s="111">
        <v>12</v>
      </c>
      <c r="B37" s="28" t="s">
        <v>124</v>
      </c>
      <c r="C37" s="109"/>
      <c r="D37" s="120"/>
      <c r="E37" s="120"/>
      <c r="F37" s="120"/>
      <c r="G37" s="120"/>
      <c r="H37" s="190">
        <v>2325250000</v>
      </c>
      <c r="I37" s="105"/>
      <c r="J37" s="121"/>
    </row>
    <row r="38" spans="1:10" s="170" customFormat="1" ht="60">
      <c r="A38" s="111">
        <v>13</v>
      </c>
      <c r="B38" s="28" t="s">
        <v>111</v>
      </c>
      <c r="C38" s="109"/>
      <c r="D38" s="120"/>
      <c r="E38" s="120"/>
      <c r="F38" s="120"/>
      <c r="G38" s="120"/>
      <c r="H38" s="191"/>
      <c r="I38" s="105"/>
      <c r="J38" s="121"/>
    </row>
    <row r="39" spans="1:10" s="170" customFormat="1" ht="14.25">
      <c r="A39" s="99" t="s">
        <v>25</v>
      </c>
      <c r="B39" s="123" t="s">
        <v>26</v>
      </c>
      <c r="C39" s="124">
        <f>SUM(C40:C41)</f>
        <v>797964184</v>
      </c>
      <c r="D39" s="121">
        <f>D40</f>
        <v>0</v>
      </c>
      <c r="E39" s="121">
        <f t="shared" ref="E39:H39" si="8">E40</f>
        <v>0</v>
      </c>
      <c r="F39" s="121">
        <f t="shared" si="8"/>
        <v>0</v>
      </c>
      <c r="G39" s="121">
        <f t="shared" si="8"/>
        <v>0</v>
      </c>
      <c r="H39" s="121">
        <f t="shared" si="8"/>
        <v>0</v>
      </c>
      <c r="I39" s="124">
        <f>SUM(I40:I41)</f>
        <v>797964184</v>
      </c>
      <c r="J39" s="121">
        <v>0</v>
      </c>
    </row>
    <row r="40" spans="1:10" s="169" customFormat="1" ht="30" customHeight="1">
      <c r="A40" s="7">
        <v>1</v>
      </c>
      <c r="B40" s="105" t="s">
        <v>78</v>
      </c>
      <c r="C40" s="125">
        <f>SUM(D40:J40)</f>
        <v>186289391</v>
      </c>
      <c r="D40" s="126"/>
      <c r="E40" s="126"/>
      <c r="F40" s="126"/>
      <c r="G40" s="126"/>
      <c r="H40" s="127"/>
      <c r="I40" s="128">
        <f>[1]PL6!D43</f>
        <v>186289391</v>
      </c>
      <c r="J40" s="105"/>
    </row>
    <row r="41" spans="1:10" s="169" customFormat="1" ht="30" customHeight="1">
      <c r="A41" s="7">
        <v>2</v>
      </c>
      <c r="B41" s="129" t="s">
        <v>77</v>
      </c>
      <c r="C41" s="125">
        <f>SUM(D41:J41)</f>
        <v>611674793</v>
      </c>
      <c r="D41" s="126"/>
      <c r="E41" s="126"/>
      <c r="F41" s="126"/>
      <c r="G41" s="126"/>
      <c r="H41" s="127"/>
      <c r="I41" s="128">
        <f>[1]PL6!D44</f>
        <v>611674793</v>
      </c>
      <c r="J41" s="105"/>
    </row>
    <row r="42" spans="1:10" s="169" customFormat="1" ht="14.25">
      <c r="A42" s="130" t="s">
        <v>27</v>
      </c>
      <c r="B42" s="100" t="s">
        <v>28</v>
      </c>
      <c r="C42" s="124">
        <f>C43+C44+C45+C46</f>
        <v>1781596930</v>
      </c>
      <c r="D42" s="124">
        <f t="shared" ref="D42:J42" si="9">D43+D44+D45+D46</f>
        <v>270178213</v>
      </c>
      <c r="E42" s="124">
        <f t="shared" si="9"/>
        <v>284182070</v>
      </c>
      <c r="F42" s="124">
        <f t="shared" si="9"/>
        <v>0</v>
      </c>
      <c r="G42" s="124">
        <f t="shared" si="9"/>
        <v>0</v>
      </c>
      <c r="H42" s="124">
        <f t="shared" si="9"/>
        <v>0</v>
      </c>
      <c r="I42" s="124">
        <f t="shared" si="9"/>
        <v>420161159</v>
      </c>
      <c r="J42" s="124">
        <f t="shared" si="9"/>
        <v>807075488</v>
      </c>
    </row>
    <row r="43" spans="1:10" s="171" customFormat="1" ht="29.25" customHeight="1">
      <c r="A43" s="7">
        <v>1</v>
      </c>
      <c r="B43" s="105" t="s">
        <v>120</v>
      </c>
      <c r="C43" s="131">
        <f t="shared" ref="C43:C44" si="10">SUM(D43:J43)</f>
        <v>270178213</v>
      </c>
      <c r="D43" s="128">
        <f>[1]PL6!D46</f>
        <v>270178213</v>
      </c>
      <c r="E43" s="126"/>
      <c r="F43" s="126"/>
      <c r="G43" s="126"/>
      <c r="H43" s="126"/>
      <c r="I43" s="126"/>
      <c r="J43" s="126"/>
    </row>
    <row r="44" spans="1:10" s="171" customFormat="1" ht="29.25" customHeight="1">
      <c r="A44" s="7">
        <v>2</v>
      </c>
      <c r="B44" s="105" t="s">
        <v>121</v>
      </c>
      <c r="C44" s="131">
        <f t="shared" si="10"/>
        <v>284182070</v>
      </c>
      <c r="D44" s="126"/>
      <c r="E44" s="132">
        <f>[1]PL6!D47</f>
        <v>284182070</v>
      </c>
      <c r="F44" s="126"/>
      <c r="G44" s="126"/>
      <c r="H44" s="126"/>
      <c r="I44" s="126"/>
      <c r="J44" s="126"/>
    </row>
    <row r="45" spans="1:10" s="169" customFormat="1">
      <c r="A45" s="111">
        <v>3</v>
      </c>
      <c r="B45" s="105" t="s">
        <v>122</v>
      </c>
      <c r="C45" s="131">
        <f>SUM(D45:J45)</f>
        <v>420161159</v>
      </c>
      <c r="D45" s="105"/>
      <c r="E45" s="105"/>
      <c r="F45" s="105"/>
      <c r="G45" s="105"/>
      <c r="H45" s="105"/>
      <c r="I45" s="117">
        <f>[1]PL6!D48</f>
        <v>420161159</v>
      </c>
      <c r="J45" s="133"/>
    </row>
    <row r="46" spans="1:10" s="169" customFormat="1">
      <c r="A46" s="111">
        <v>4</v>
      </c>
      <c r="B46" s="105" t="s">
        <v>123</v>
      </c>
      <c r="C46" s="131">
        <f>SUM(D46:J46)</f>
        <v>807075488</v>
      </c>
      <c r="D46" s="105"/>
      <c r="E46" s="105"/>
      <c r="F46" s="105"/>
      <c r="G46" s="105"/>
      <c r="H46" s="105"/>
      <c r="I46" s="117"/>
      <c r="J46" s="117">
        <f>[1]PL6!D49</f>
        <v>807075488</v>
      </c>
    </row>
  </sheetData>
  <mergeCells count="9">
    <mergeCell ref="F33:F34"/>
    <mergeCell ref="G35:G36"/>
    <mergeCell ref="H37:H38"/>
    <mergeCell ref="A2:J2"/>
    <mergeCell ref="A4:A5"/>
    <mergeCell ref="B4:B5"/>
    <mergeCell ref="D4:J4"/>
    <mergeCell ref="D26:D29"/>
    <mergeCell ref="E30:E32"/>
  </mergeCells>
  <pageMargins left="0.2" right="0.2" top="0.75" bottom="0.5" header="0.3" footer="0.3"/>
  <pageSetup paperSize="9" scale="80" orientation="landscape"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CDE9A-95EC-410E-969C-AD6A54DD7234}">
  <dimension ref="A2:H13"/>
  <sheetViews>
    <sheetView tabSelected="1" zoomScale="140" zoomScaleNormal="140" workbookViewId="0">
      <selection activeCell="G10" sqref="G10"/>
    </sheetView>
  </sheetViews>
  <sheetFormatPr defaultRowHeight="15"/>
  <cols>
    <col min="1" max="1" width="9.140625" style="4"/>
    <col min="2" max="2" width="52.85546875" customWidth="1"/>
    <col min="3" max="3" width="15.85546875" customWidth="1"/>
    <col min="4" max="4" width="30.7109375" customWidth="1"/>
    <col min="5" max="5" width="30.85546875" customWidth="1"/>
    <col min="6" max="6" width="11.85546875" customWidth="1"/>
    <col min="7" max="7" width="20.140625" bestFit="1" customWidth="1"/>
    <col min="8" max="8" width="20.7109375" bestFit="1" customWidth="1"/>
  </cols>
  <sheetData>
    <row r="2" spans="1:8" ht="37.5" customHeight="1">
      <c r="A2" s="201" t="s">
        <v>142</v>
      </c>
      <c r="B2" s="201"/>
      <c r="C2" s="201"/>
      <c r="D2" s="201"/>
      <c r="E2" s="201"/>
    </row>
    <row r="3" spans="1:8" ht="16.5">
      <c r="E3" s="134" t="s">
        <v>5</v>
      </c>
    </row>
    <row r="4" spans="1:8" s="5" customFormat="1" ht="15.75">
      <c r="A4" s="135" t="s">
        <v>0</v>
      </c>
      <c r="B4" s="135" t="s">
        <v>125</v>
      </c>
      <c r="C4" s="135" t="s">
        <v>126</v>
      </c>
      <c r="D4" s="135" t="s">
        <v>127</v>
      </c>
      <c r="E4" s="135" t="s">
        <v>128</v>
      </c>
      <c r="G4" s="136"/>
    </row>
    <row r="5" spans="1:8" ht="31.5">
      <c r="A5" s="137">
        <v>1</v>
      </c>
      <c r="B5" s="138" t="s">
        <v>129</v>
      </c>
      <c r="C5" s="139">
        <f>8628.98*1000000+2287.63*500000</f>
        <v>9772795000</v>
      </c>
      <c r="D5" s="139">
        <f>8619.66*1500000+1461.34*750000+5000*1500000</f>
        <v>21525495000</v>
      </c>
      <c r="E5" s="139">
        <f>8000*1500000+1714*750000+5000*1500000</f>
        <v>20785500000</v>
      </c>
      <c r="G5" s="140"/>
    </row>
    <row r="6" spans="1:8" ht="47.25">
      <c r="A6" s="137">
        <v>2</v>
      </c>
      <c r="B6" s="138" t="s">
        <v>130</v>
      </c>
      <c r="C6" s="141">
        <v>0</v>
      </c>
      <c r="D6" s="142">
        <v>0</v>
      </c>
      <c r="E6" s="142">
        <v>0</v>
      </c>
      <c r="G6" s="143"/>
    </row>
    <row r="7" spans="1:8" ht="15.75">
      <c r="A7" s="135"/>
      <c r="B7" s="144" t="s">
        <v>31</v>
      </c>
      <c r="C7" s="145">
        <f>SUM(C5:C6)</f>
        <v>9772795000</v>
      </c>
      <c r="D7" s="145">
        <f>SUM(D5:D6)</f>
        <v>21525495000</v>
      </c>
      <c r="E7" s="145">
        <f>SUM(E5:E6)</f>
        <v>20785500000</v>
      </c>
      <c r="F7" s="146"/>
      <c r="G7" s="147"/>
      <c r="H7" s="147"/>
    </row>
    <row r="8" spans="1:8" ht="18.75">
      <c r="B8" s="148"/>
      <c r="C8" s="149"/>
      <c r="D8" s="150"/>
      <c r="E8" s="150"/>
      <c r="G8" s="143"/>
    </row>
    <row r="9" spans="1:8" ht="19.5">
      <c r="B9" s="151" t="s">
        <v>131</v>
      </c>
      <c r="G9" s="152"/>
      <c r="H9" s="152"/>
    </row>
    <row r="10" spans="1:8" s="153" customFormat="1" ht="33" customHeight="1">
      <c r="B10" s="202" t="s">
        <v>132</v>
      </c>
      <c r="C10" s="202"/>
      <c r="D10" s="202"/>
      <c r="E10" s="202"/>
    </row>
    <row r="11" spans="1:8" s="153" customFormat="1" ht="39" customHeight="1">
      <c r="B11" s="202" t="s">
        <v>133</v>
      </c>
      <c r="C11" s="202"/>
      <c r="D11" s="202"/>
      <c r="E11" s="202"/>
      <c r="H11" s="154"/>
    </row>
    <row r="12" spans="1:8" s="153" customFormat="1" ht="36.75" customHeight="1">
      <c r="B12" s="202" t="s">
        <v>134</v>
      </c>
      <c r="C12" s="202"/>
      <c r="D12" s="202"/>
      <c r="E12" s="202"/>
      <c r="H12" s="155"/>
    </row>
    <row r="13" spans="1:8" ht="54" customHeight="1">
      <c r="B13" s="203" t="s">
        <v>135</v>
      </c>
      <c r="C13" s="203"/>
      <c r="D13" s="203"/>
      <c r="E13" s="203"/>
    </row>
  </sheetData>
  <mergeCells count="5">
    <mergeCell ref="A2:E2"/>
    <mergeCell ref="B10:E10"/>
    <mergeCell ref="B11:E11"/>
    <mergeCell ref="B12:E12"/>
    <mergeCell ref="B13:E13"/>
  </mergeCells>
  <pageMargins left="0.2" right="0.2" top="0.75" bottom="0.5" header="0.3" footer="0.3"/>
  <pageSetup paperSize="9"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PL1</vt:lpstr>
      <vt:lpstr>PL2</vt:lpstr>
      <vt:lpstr>PL3</vt:lpstr>
      <vt:lpstr>PL4</vt:lpstr>
      <vt:lpstr>PL5</vt:lpstr>
      <vt:lpstr>PL6</vt:lpstr>
      <vt:lpstr>'PL5'!Print_Titles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cp:lastPrinted>2025-03-28T01:34:32Z</cp:lastPrinted>
  <dcterms:created xsi:type="dcterms:W3CDTF">2015-06-05T18:17:20Z</dcterms:created>
  <dcterms:modified xsi:type="dcterms:W3CDTF">2025-04-29T10:20:48Z</dcterms:modified>
</cp:coreProperties>
</file>